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0.0%"/>
    <numFmt numFmtId="166" formatCode="0;-0;;@"/>
  </numFmts>
  <fonts count="7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color rgb="006B6864"/>
      <sz val="10"/>
    </font>
    <font>
      <name val="Calibri"/>
      <b val="1"/>
      <color rgb="001B1B1A"/>
      <sz val="14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0" fillId="2" borderId="0" pivotButton="0" quotePrefix="0" xfId="0"/>
    <xf numFmtId="0" fontId="4" fillId="0" borderId="0" pivotButton="0" quotePrefix="0" xfId="0"/>
    <xf numFmtId="0" fontId="4" fillId="0" borderId="0" applyAlignment="1" pivotButton="0" quotePrefix="0" xfId="0">
      <alignment horizontal="right"/>
    </xf>
    <xf numFmtId="0" fontId="0" fillId="2" borderId="0" pivotButton="0" quotePrefix="0" xfId="0"/>
    <xf numFmtId="0" fontId="5" fillId="0" borderId="0" applyAlignment="1" pivotButton="0" quotePrefix="0" xfId="0">
      <alignment horizontal="right"/>
    </xf>
    <xf numFmtId="165" fontId="5" fillId="0" borderId="0" applyAlignment="1" pivotButton="0" quotePrefix="0" xfId="0">
      <alignment horizontal="right"/>
    </xf>
    <xf numFmtId="0" fontId="6" fillId="3" borderId="0" applyAlignment="1" pivotButton="0" quotePrefix="0" xfId="0">
      <alignment horizontal="right" vertical="center"/>
    </xf>
    <xf numFmtId="0" fontId="6" fillId="3" borderId="0" applyAlignment="1" pivotButton="0" quotePrefix="0" xfId="0">
      <alignment horizontal="left" vertical="center"/>
    </xf>
    <xf numFmtId="0" fontId="6" fillId="3" borderId="0" applyAlignment="1" pivotButton="0" quotePrefix="0" xfId="0">
      <alignment horizontal="center" vertical="center"/>
    </xf>
    <xf numFmtId="166" fontId="4" fillId="0" borderId="0" pivotButton="0" quotePrefix="0" xfId="0"/>
    <xf numFmtId="0" fontId="0" fillId="2" borderId="0" applyAlignment="1" pivotButton="0" quotePrefix="0" xfId="0">
      <alignment horizontal="center"/>
    </xf>
    <xf numFmtId="166" fontId="0" fillId="0" borderId="0" applyAlignment="1" pivotButton="0" quotePrefix="0" xfId="0">
      <alignment horizontal="right"/>
    </xf>
  </cellXfs>
  <cellStyles count="1">
    <cellStyle name="Normal" xfId="0" builtinId="0" hidden="0"/>
  </cellStyles>
  <dxfs count="4">
    <dxf>
      <font>
        <strike val="1"/>
        <color rgb="009A9791"/>
      </font>
    </dxf>
    <dxf>
      <fill>
        <patternFill patternType="solid">
          <fgColor rgb="00F6DBD6"/>
        </patternFill>
      </fill>
    </dxf>
    <dxf>
      <fill>
        <patternFill patternType="solid">
          <fgColor rgb="00FFFBEA"/>
        </patternFill>
      </fill>
    </dxf>
    <dxf>
      <font>
        <b val="1"/>
        <color rgb="009A3B2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3"/>
  <sheetViews>
    <sheetView showGridLines="0" workbookViewId="0">
      <pane ySplit="7" topLeftCell="A8" activePane="bottomLeft" state="frozen"/>
      <selection pane="bottomLeft" activeCell="A1" sqref="A1"/>
    </sheetView>
  </sheetViews>
  <sheetFormatPr baseColWidth="8" defaultRowHeight="15"/>
  <cols>
    <col width="5" customWidth="1" min="1" max="1"/>
    <col width="34" customWidth="1" min="2" max="2"/>
    <col width="11" customWidth="1" min="3" max="3"/>
    <col width="10" customWidth="1" min="4" max="4"/>
    <col width="12" customWidth="1" min="5" max="5"/>
    <col width="7" customWidth="1" min="6" max="6"/>
    <col width="10" customWidth="1" min="7" max="7"/>
    <col width="10" customWidth="1" min="8" max="8"/>
    <col width="10" customWidth="1" min="9" max="9"/>
    <col width="12" customWidth="1" min="10" max="10"/>
    <col width="10" customWidth="1" min="11" max="11"/>
    <col width="8" customWidth="1" min="12" max="12"/>
  </cols>
  <sheetData>
    <row r="1">
      <c r="A1" s="1" t="inlineStr">
        <is>
          <t>Task checklist</t>
        </is>
      </c>
    </row>
    <row r="2">
      <c r="A2" s="2" t="inlineStr">
        <is>
          <t>Yellow cells are yours. Put a ✓ in Done and the row greys out; status, days left and the progress bar are calculated.</t>
        </is>
      </c>
    </row>
    <row r="3">
      <c r="B3" s="3" t="inlineStr">
        <is>
          <t>As of</t>
        </is>
      </c>
      <c r="C3" s="4" t="n">
        <v>46279</v>
      </c>
      <c r="D3" s="5" t="inlineStr">
        <is>
          <t>Type =TODAY() to keep it live</t>
        </is>
      </c>
      <c r="E3" s="6" t="inlineStr">
        <is>
          <t>Tasks</t>
        </is>
      </c>
      <c r="F3" s="6" t="inlineStr">
        <is>
          <t>Done</t>
        </is>
      </c>
      <c r="G3" s="6" t="inlineStr">
        <is>
          <t>Overdue</t>
        </is>
      </c>
      <c r="H3" s="6" t="inlineStr">
        <is>
          <t>Progress</t>
        </is>
      </c>
    </row>
    <row r="4">
      <c r="B4" s="3" t="inlineStr">
        <is>
          <t>Due soon within (days)</t>
        </is>
      </c>
      <c r="C4" s="7" t="n">
        <v>7</v>
      </c>
      <c r="E4" s="8">
        <f>COUNTA(B8:B157)</f>
        <v/>
      </c>
      <c r="F4" s="8">
        <f>COUNTIF(G8:G157,"Done")</f>
        <v/>
      </c>
      <c r="G4" s="8">
        <f>COUNTIF(G8:G157,"Overdue")</f>
        <v/>
      </c>
      <c r="H4" s="9">
        <f>IF(E4=0,0,F4/E4)</f>
        <v/>
      </c>
    </row>
    <row r="7" ht="22" customHeight="1">
      <c r="A7" s="10" t="inlineStr">
        <is>
          <t>#</t>
        </is>
      </c>
      <c r="B7" s="11" t="inlineStr">
        <is>
          <t>Task</t>
        </is>
      </c>
      <c r="C7" s="11" t="inlineStr">
        <is>
          <t>Category</t>
        </is>
      </c>
      <c r="D7" s="11" t="inlineStr">
        <is>
          <t>Priority</t>
        </is>
      </c>
      <c r="E7" s="11" t="inlineStr">
        <is>
          <t>Due</t>
        </is>
      </c>
      <c r="F7" s="12" t="inlineStr">
        <is>
          <t>Done</t>
        </is>
      </c>
      <c r="G7" s="11" t="inlineStr">
        <is>
          <t>Status</t>
        </is>
      </c>
      <c r="H7" s="10" t="inlineStr">
        <is>
          <t>Days left</t>
        </is>
      </c>
    </row>
    <row r="8">
      <c r="A8" s="13">
        <f>IF(B8="",0,ROW()-7)</f>
        <v/>
      </c>
      <c r="B8" s="7" t="inlineStr">
        <is>
          <t>Send Q3 invoice to Harbor Ltd</t>
        </is>
      </c>
      <c r="C8" s="7" t="inlineStr">
        <is>
          <t>Money</t>
        </is>
      </c>
      <c r="D8" s="7" t="inlineStr">
        <is>
          <t>High</t>
        </is>
      </c>
      <c r="E8" s="4" t="n">
        <v>46275</v>
      </c>
      <c r="F8" s="14" t="inlineStr">
        <is>
          <t>✓</t>
        </is>
      </c>
      <c r="G8">
        <f>IF(B8="","",IF(F8&lt;&gt;"","Done",IF(E8="","Open",IF(E8&lt;$C$3,"Overdue",IF(E8=$C$3,"Today",IF(E8&lt;=$C$3+$C$4,"Soon","Open"))))))</f>
        <v/>
      </c>
      <c r="H8" s="15">
        <f>IF(OR(B8="",E8="",F8&lt;&gt;""),0,E8-$C$3)</f>
        <v/>
      </c>
    </row>
    <row r="9">
      <c r="A9" s="13">
        <f>IF(B9="",0,ROW()-7)</f>
        <v/>
      </c>
      <c r="B9" s="7" t="inlineStr">
        <is>
          <t>Renew car insurance</t>
        </is>
      </c>
      <c r="C9" s="7" t="inlineStr">
        <is>
          <t>Money</t>
        </is>
      </c>
      <c r="D9" s="7" t="inlineStr">
        <is>
          <t>High</t>
        </is>
      </c>
      <c r="E9" s="4" t="n">
        <v>46277</v>
      </c>
      <c r="F9" s="14" t="n"/>
      <c r="G9">
        <f>IF(B9="","",IF(F9&lt;&gt;"","Done",IF(E9="","Open",IF(E9&lt;$C$3,"Overdue",IF(E9=$C$3,"Today",IF(E9&lt;=$C$3+$C$4,"Soon","Open"))))))</f>
        <v/>
      </c>
      <c r="H9" s="15">
        <f>IF(OR(B9="",E9="",F9&lt;&gt;""),0,E9-$C$3)</f>
        <v/>
      </c>
    </row>
    <row r="10">
      <c r="A10" s="13">
        <f>IF(B10="",0,ROW()-7)</f>
        <v/>
      </c>
      <c r="B10" s="7" t="inlineStr">
        <is>
          <t>Book dentist</t>
        </is>
      </c>
      <c r="C10" s="7" t="inlineStr">
        <is>
          <t>Health</t>
        </is>
      </c>
      <c r="D10" s="7" t="inlineStr">
        <is>
          <t>Medium</t>
        </is>
      </c>
      <c r="E10" s="4" t="n">
        <v>46279</v>
      </c>
      <c r="F10" s="14" t="n"/>
      <c r="G10">
        <f>IF(B10="","",IF(F10&lt;&gt;"","Done",IF(E10="","Open",IF(E10&lt;$C$3,"Overdue",IF(E10=$C$3,"Today",IF(E10&lt;=$C$3+$C$4,"Soon","Open"))))))</f>
        <v/>
      </c>
      <c r="H10" s="15">
        <f>IF(OR(B10="",E10="",F10&lt;&gt;""),0,E10-$C$3)</f>
        <v/>
      </c>
    </row>
    <row r="11">
      <c r="A11" s="13">
        <f>IF(B11="",0,ROW()-7)</f>
        <v/>
      </c>
      <c r="B11" s="7" t="inlineStr">
        <is>
          <t>Sprint review slides</t>
        </is>
      </c>
      <c r="C11" s="7" t="inlineStr">
        <is>
          <t>Work</t>
        </is>
      </c>
      <c r="D11" s="7" t="inlineStr">
        <is>
          <t>High</t>
        </is>
      </c>
      <c r="E11" s="4" t="n">
        <v>46280</v>
      </c>
      <c r="F11" s="14" t="n"/>
      <c r="G11">
        <f>IF(B11="","",IF(F11&lt;&gt;"","Done",IF(E11="","Open",IF(E11&lt;$C$3,"Overdue",IF(E11=$C$3,"Today",IF(E11&lt;=$C$3+$C$4,"Soon","Open"))))))</f>
        <v/>
      </c>
      <c r="H11" s="15">
        <f>IF(OR(B11="",E11="",F11&lt;&gt;""),0,E11-$C$3)</f>
        <v/>
      </c>
    </row>
    <row r="12">
      <c r="A12" s="13">
        <f>IF(B12="",0,ROW()-7)</f>
        <v/>
      </c>
      <c r="B12" s="7" t="inlineStr">
        <is>
          <t>Fix the kitchen tap</t>
        </is>
      </c>
      <c r="C12" s="7" t="inlineStr">
        <is>
          <t>Home</t>
        </is>
      </c>
      <c r="D12" s="7" t="inlineStr">
        <is>
          <t>Low</t>
        </is>
      </c>
      <c r="E12" s="4" t="n">
        <v>46281</v>
      </c>
      <c r="F12" s="14" t="n"/>
      <c r="G12">
        <f>IF(B12="","",IF(F12&lt;&gt;"","Done",IF(E12="","Open",IF(E12&lt;$C$3,"Overdue",IF(E12=$C$3,"Today",IF(E12&lt;=$C$3+$C$4,"Soon","Open"))))))</f>
        <v/>
      </c>
      <c r="H12" s="15">
        <f>IF(OR(B12="",E12="",F12&lt;&gt;""),0,E12-$C$3)</f>
        <v/>
      </c>
    </row>
    <row r="13">
      <c r="A13" s="13">
        <f>IF(B13="",0,ROW()-7)</f>
        <v/>
      </c>
      <c r="B13" s="7" t="inlineStr">
        <is>
          <t>Return library books</t>
        </is>
      </c>
      <c r="C13" s="7" t="inlineStr">
        <is>
          <t>Errands</t>
        </is>
      </c>
      <c r="D13" s="7" t="inlineStr">
        <is>
          <t>Low</t>
        </is>
      </c>
      <c r="E13" s="4" t="n">
        <v>46283</v>
      </c>
      <c r="F13" s="14" t="n"/>
      <c r="G13">
        <f>IF(B13="","",IF(F13&lt;&gt;"","Done",IF(E13="","Open",IF(E13&lt;$C$3,"Overdue",IF(E13=$C$3,"Today",IF(E13&lt;=$C$3+$C$4,"Soon","Open"))))))</f>
        <v/>
      </c>
      <c r="H13" s="15">
        <f>IF(OR(B13="",E13="",F13&lt;&gt;""),0,E13-$C$3)</f>
        <v/>
      </c>
    </row>
    <row r="14">
      <c r="A14" s="13">
        <f>IF(B14="",0,ROW()-7)</f>
        <v/>
      </c>
      <c r="B14" s="7" t="inlineStr">
        <is>
          <t>Prepare 1:1 notes</t>
        </is>
      </c>
      <c r="C14" s="7" t="inlineStr">
        <is>
          <t>Work</t>
        </is>
      </c>
      <c r="D14" s="7" t="inlineStr">
        <is>
          <t>Medium</t>
        </is>
      </c>
      <c r="E14" s="4" t="n">
        <v>46283</v>
      </c>
      <c r="F14" s="14" t="inlineStr">
        <is>
          <t>✓</t>
        </is>
      </c>
      <c r="G14">
        <f>IF(B14="","",IF(F14&lt;&gt;"","Done",IF(E14="","Open",IF(E14&lt;$C$3,"Overdue",IF(E14=$C$3,"Today",IF(E14&lt;=$C$3+$C$4,"Soon","Open"))))))</f>
        <v/>
      </c>
      <c r="H14" s="15">
        <f>IF(OR(B14="",E14="",F14&lt;&gt;""),0,E14-$C$3)</f>
        <v/>
      </c>
    </row>
    <row r="15">
      <c r="A15" s="13">
        <f>IF(B15="",0,ROW()-7)</f>
        <v/>
      </c>
      <c r="B15" s="7" t="inlineStr">
        <is>
          <t>Order printer toner</t>
        </is>
      </c>
      <c r="C15" s="7" t="inlineStr">
        <is>
          <t>Errands</t>
        </is>
      </c>
      <c r="D15" s="7" t="inlineStr">
        <is>
          <t>Low</t>
        </is>
      </c>
      <c r="E15" s="4" t="n">
        <v>46276</v>
      </c>
      <c r="F15" s="14" t="n"/>
      <c r="G15">
        <f>IF(B15="","",IF(F15&lt;&gt;"","Done",IF(E15="","Open",IF(E15&lt;$C$3,"Overdue",IF(E15=$C$3,"Today",IF(E15&lt;=$C$3+$C$4,"Soon","Open"))))))</f>
        <v/>
      </c>
      <c r="H15" s="15">
        <f>IF(OR(B15="",E15="",F15&lt;&gt;""),0,E15-$C$3)</f>
        <v/>
      </c>
    </row>
    <row r="16">
      <c r="A16" s="13">
        <f>IF(B16="",0,ROW()-7)</f>
        <v/>
      </c>
      <c r="B16" s="7" t="inlineStr">
        <is>
          <t>Write proposal for Grove</t>
        </is>
      </c>
      <c r="C16" s="7" t="inlineStr">
        <is>
          <t>Work</t>
        </is>
      </c>
      <c r="D16" s="7" t="inlineStr">
        <is>
          <t>High</t>
        </is>
      </c>
      <c r="E16" s="4" t="n">
        <v>46287</v>
      </c>
      <c r="F16" s="14" t="n"/>
      <c r="G16">
        <f>IF(B16="","",IF(F16&lt;&gt;"","Done",IF(E16="","Open",IF(E16&lt;$C$3,"Overdue",IF(E16=$C$3,"Today",IF(E16&lt;=$C$3+$C$4,"Soon","Open"))))))</f>
        <v/>
      </c>
      <c r="H16" s="15">
        <f>IF(OR(B16="",E16="",F16&lt;&gt;""),0,E16-$C$3)</f>
        <v/>
      </c>
    </row>
    <row r="17">
      <c r="A17" s="13">
        <f>IF(B17="",0,ROW()-7)</f>
        <v/>
      </c>
      <c r="B17" s="7" t="inlineStr">
        <is>
          <t>Gym: 3 sessions this week</t>
        </is>
      </c>
      <c r="C17" s="7" t="inlineStr">
        <is>
          <t>Health</t>
        </is>
      </c>
      <c r="D17" s="7" t="inlineStr">
        <is>
          <t>Medium</t>
        </is>
      </c>
      <c r="E17" s="4" t="n">
        <v>46285</v>
      </c>
      <c r="F17" s="14" t="n"/>
      <c r="G17">
        <f>IF(B17="","",IF(F17&lt;&gt;"","Done",IF(E17="","Open",IF(E17&lt;$C$3,"Overdue",IF(E17=$C$3,"Today",IF(E17&lt;=$C$3+$C$4,"Soon","Open"))))))</f>
        <v/>
      </c>
      <c r="H17" s="15">
        <f>IF(OR(B17="",E17="",F17&lt;&gt;""),0,E17-$C$3)</f>
        <v/>
      </c>
    </row>
    <row r="18">
      <c r="A18" s="13">
        <f>IF(B18="",0,ROW()-7)</f>
        <v/>
      </c>
      <c r="B18" s="7" t="inlineStr">
        <is>
          <t>Pay school trip fee</t>
        </is>
      </c>
      <c r="C18" s="7" t="inlineStr">
        <is>
          <t>Money</t>
        </is>
      </c>
      <c r="D18" s="7" t="inlineStr">
        <is>
          <t>Medium</t>
        </is>
      </c>
      <c r="E18" s="4" t="n">
        <v>46290</v>
      </c>
      <c r="F18" s="14" t="n"/>
      <c r="G18">
        <f>IF(B18="","",IF(F18&lt;&gt;"","Done",IF(E18="","Open",IF(E18&lt;$C$3,"Overdue",IF(E18=$C$3,"Today",IF(E18&lt;=$C$3+$C$4,"Soon","Open"))))))</f>
        <v/>
      </c>
      <c r="H18" s="15">
        <f>IF(OR(B18="",E18="",F18&lt;&gt;""),0,E18-$C$3)</f>
        <v/>
      </c>
    </row>
    <row r="19">
      <c r="A19" s="13">
        <f>IF(B19="",0,ROW()-7)</f>
        <v/>
      </c>
      <c r="B19" s="7" t="inlineStr">
        <is>
          <t>Plan October content</t>
        </is>
      </c>
      <c r="C19" s="7" t="inlineStr">
        <is>
          <t>Work</t>
        </is>
      </c>
      <c r="D19" s="7" t="inlineStr">
        <is>
          <t>Low</t>
        </is>
      </c>
      <c r="E19" s="4" t="n"/>
      <c r="F19" s="14" t="n"/>
      <c r="G19">
        <f>IF(B19="","",IF(F19&lt;&gt;"","Done",IF(E19="","Open",IF(E19&lt;$C$3,"Overdue",IF(E19=$C$3,"Today",IF(E19&lt;=$C$3+$C$4,"Soon","Open"))))))</f>
        <v/>
      </c>
      <c r="H19" s="15">
        <f>IF(OR(B19="",E19="",F19&lt;&gt;""),0,E19-$C$3)</f>
        <v/>
      </c>
    </row>
    <row r="20">
      <c r="A20" s="13">
        <f>IF(B20="",0,ROW()-7)</f>
        <v/>
      </c>
      <c r="B20" s="7" t="inlineStr">
        <is>
          <t>Clear the garage</t>
        </is>
      </c>
      <c r="C20" s="7" t="inlineStr">
        <is>
          <t>Home</t>
        </is>
      </c>
      <c r="D20" s="7" t="inlineStr">
        <is>
          <t>Low</t>
        </is>
      </c>
      <c r="E20" s="4" t="n">
        <v>46298</v>
      </c>
      <c r="F20" s="14" t="n"/>
      <c r="G20">
        <f>IF(B20="","",IF(F20&lt;&gt;"","Done",IF(E20="","Open",IF(E20&lt;$C$3,"Overdue",IF(E20=$C$3,"Today",IF(E20&lt;=$C$3+$C$4,"Soon","Open"))))))</f>
        <v/>
      </c>
      <c r="H20" s="15">
        <f>IF(OR(B20="",E20="",F20&lt;&gt;""),0,E20-$C$3)</f>
        <v/>
      </c>
    </row>
    <row r="21">
      <c r="A21" s="13">
        <f>IF(B21="",0,ROW()-7)</f>
        <v/>
      </c>
      <c r="B21" s="7" t="inlineStr">
        <is>
          <t>Passport renewal form</t>
        </is>
      </c>
      <c r="C21" s="7" t="inlineStr">
        <is>
          <t>Errands</t>
        </is>
      </c>
      <c r="D21" s="7" t="inlineStr">
        <is>
          <t>High</t>
        </is>
      </c>
      <c r="E21" s="4" t="n">
        <v>46273</v>
      </c>
      <c r="F21" s="14" t="inlineStr">
        <is>
          <t>✓</t>
        </is>
      </c>
      <c r="G21">
        <f>IF(B21="","",IF(F21&lt;&gt;"","Done",IF(E21="","Open",IF(E21&lt;$C$3,"Overdue",IF(E21=$C$3,"Today",IF(E21&lt;=$C$3+$C$4,"Soon","Open"))))))</f>
        <v/>
      </c>
      <c r="H21" s="15">
        <f>IF(OR(B21="",E21="",F21&lt;&gt;""),0,E21-$C$3)</f>
        <v/>
      </c>
    </row>
    <row r="22">
      <c r="A22" s="13">
        <f>IF(B22="",0,ROW()-7)</f>
        <v/>
      </c>
      <c r="B22" s="7" t="n"/>
      <c r="C22" s="7" t="n"/>
      <c r="D22" s="7" t="n"/>
      <c r="E22" s="4" t="n"/>
      <c r="F22" s="14" t="n"/>
      <c r="G22">
        <f>IF(B22="","",IF(F22&lt;&gt;"","Done",IF(E22="","Open",IF(E22&lt;$C$3,"Overdue",IF(E22=$C$3,"Today",IF(E22&lt;=$C$3+$C$4,"Soon","Open"))))))</f>
        <v/>
      </c>
      <c r="H22" s="15">
        <f>IF(OR(B22="",E22="",F22&lt;&gt;""),0,E22-$C$3)</f>
        <v/>
      </c>
    </row>
    <row r="23">
      <c r="A23" s="13">
        <f>IF(B23="",0,ROW()-7)</f>
        <v/>
      </c>
      <c r="B23" s="7" t="n"/>
      <c r="C23" s="7" t="n"/>
      <c r="D23" s="7" t="n"/>
      <c r="E23" s="4" t="n"/>
      <c r="F23" s="14" t="n"/>
      <c r="G23">
        <f>IF(B23="","",IF(F23&lt;&gt;"","Done",IF(E23="","Open",IF(E23&lt;$C$3,"Overdue",IF(E23=$C$3,"Today",IF(E23&lt;=$C$3+$C$4,"Soon","Open"))))))</f>
        <v/>
      </c>
      <c r="H23" s="15">
        <f>IF(OR(B23="",E23="",F23&lt;&gt;""),0,E23-$C$3)</f>
        <v/>
      </c>
    </row>
    <row r="24">
      <c r="A24" s="13">
        <f>IF(B24="",0,ROW()-7)</f>
        <v/>
      </c>
      <c r="B24" s="7" t="n"/>
      <c r="C24" s="7" t="n"/>
      <c r="D24" s="7" t="n"/>
      <c r="E24" s="4" t="n"/>
      <c r="F24" s="14" t="n"/>
      <c r="G24">
        <f>IF(B24="","",IF(F24&lt;&gt;"","Done",IF(E24="","Open",IF(E24&lt;$C$3,"Overdue",IF(E24=$C$3,"Today",IF(E24&lt;=$C$3+$C$4,"Soon","Open"))))))</f>
        <v/>
      </c>
      <c r="H24" s="15">
        <f>IF(OR(B24="",E24="",F24&lt;&gt;""),0,E24-$C$3)</f>
        <v/>
      </c>
    </row>
    <row r="25">
      <c r="A25" s="13">
        <f>IF(B25="",0,ROW()-7)</f>
        <v/>
      </c>
      <c r="B25" s="7" t="n"/>
      <c r="C25" s="7" t="n"/>
      <c r="D25" s="7" t="n"/>
      <c r="E25" s="4" t="n"/>
      <c r="F25" s="14" t="n"/>
      <c r="G25">
        <f>IF(B25="","",IF(F25&lt;&gt;"","Done",IF(E25="","Open",IF(E25&lt;$C$3,"Overdue",IF(E25=$C$3,"Today",IF(E25&lt;=$C$3+$C$4,"Soon","Open"))))))</f>
        <v/>
      </c>
      <c r="H25" s="15">
        <f>IF(OR(B25="",E25="",F25&lt;&gt;""),0,E25-$C$3)</f>
        <v/>
      </c>
    </row>
    <row r="26">
      <c r="A26" s="13">
        <f>IF(B26="",0,ROW()-7)</f>
        <v/>
      </c>
      <c r="B26" s="7" t="n"/>
      <c r="C26" s="7" t="n"/>
      <c r="D26" s="7" t="n"/>
      <c r="E26" s="4" t="n"/>
      <c r="F26" s="14" t="n"/>
      <c r="G26">
        <f>IF(B26="","",IF(F26&lt;&gt;"","Done",IF(E26="","Open",IF(E26&lt;$C$3,"Overdue",IF(E26=$C$3,"Today",IF(E26&lt;=$C$3+$C$4,"Soon","Open"))))))</f>
        <v/>
      </c>
      <c r="H26" s="15">
        <f>IF(OR(B26="",E26="",F26&lt;&gt;""),0,E26-$C$3)</f>
        <v/>
      </c>
    </row>
    <row r="27">
      <c r="A27" s="13">
        <f>IF(B27="",0,ROW()-7)</f>
        <v/>
      </c>
      <c r="B27" s="7" t="n"/>
      <c r="C27" s="7" t="n"/>
      <c r="D27" s="7" t="n"/>
      <c r="E27" s="4" t="n"/>
      <c r="F27" s="14" t="n"/>
      <c r="G27">
        <f>IF(B27="","",IF(F27&lt;&gt;"","Done",IF(E27="","Open",IF(E27&lt;$C$3,"Overdue",IF(E27=$C$3,"Today",IF(E27&lt;=$C$3+$C$4,"Soon","Open"))))))</f>
        <v/>
      </c>
      <c r="H27" s="15">
        <f>IF(OR(B27="",E27="",F27&lt;&gt;""),0,E27-$C$3)</f>
        <v/>
      </c>
    </row>
    <row r="28">
      <c r="A28" s="13">
        <f>IF(B28="",0,ROW()-7)</f>
        <v/>
      </c>
      <c r="B28" s="7" t="n"/>
      <c r="C28" s="7" t="n"/>
      <c r="D28" s="7" t="n"/>
      <c r="E28" s="4" t="n"/>
      <c r="F28" s="14" t="n"/>
      <c r="G28">
        <f>IF(B28="","",IF(F28&lt;&gt;"","Done",IF(E28="","Open",IF(E28&lt;$C$3,"Overdue",IF(E28=$C$3,"Today",IF(E28&lt;=$C$3+$C$4,"Soon","Open"))))))</f>
        <v/>
      </c>
      <c r="H28" s="15">
        <f>IF(OR(B28="",E28="",F28&lt;&gt;""),0,E28-$C$3)</f>
        <v/>
      </c>
    </row>
    <row r="29">
      <c r="A29" s="13">
        <f>IF(B29="",0,ROW()-7)</f>
        <v/>
      </c>
      <c r="B29" s="7" t="n"/>
      <c r="C29" s="7" t="n"/>
      <c r="D29" s="7" t="n"/>
      <c r="E29" s="4" t="n"/>
      <c r="F29" s="14" t="n"/>
      <c r="G29">
        <f>IF(B29="","",IF(F29&lt;&gt;"","Done",IF(E29="","Open",IF(E29&lt;$C$3,"Overdue",IF(E29=$C$3,"Today",IF(E29&lt;=$C$3+$C$4,"Soon","Open"))))))</f>
        <v/>
      </c>
      <c r="H29" s="15">
        <f>IF(OR(B29="",E29="",F29&lt;&gt;""),0,E29-$C$3)</f>
        <v/>
      </c>
    </row>
    <row r="30">
      <c r="A30" s="13">
        <f>IF(B30="",0,ROW()-7)</f>
        <v/>
      </c>
      <c r="B30" s="7" t="n"/>
      <c r="C30" s="7" t="n"/>
      <c r="D30" s="7" t="n"/>
      <c r="E30" s="4" t="n"/>
      <c r="F30" s="14" t="n"/>
      <c r="G30">
        <f>IF(B30="","",IF(F30&lt;&gt;"","Done",IF(E30="","Open",IF(E30&lt;$C$3,"Overdue",IF(E30=$C$3,"Today",IF(E30&lt;=$C$3+$C$4,"Soon","Open"))))))</f>
        <v/>
      </c>
      <c r="H30" s="15">
        <f>IF(OR(B30="",E30="",F30&lt;&gt;""),0,E30-$C$3)</f>
        <v/>
      </c>
    </row>
    <row r="31">
      <c r="A31" s="13">
        <f>IF(B31="",0,ROW()-7)</f>
        <v/>
      </c>
      <c r="B31" s="7" t="n"/>
      <c r="C31" s="7" t="n"/>
      <c r="D31" s="7" t="n"/>
      <c r="E31" s="4" t="n"/>
      <c r="F31" s="14" t="n"/>
      <c r="G31">
        <f>IF(B31="","",IF(F31&lt;&gt;"","Done",IF(E31="","Open",IF(E31&lt;$C$3,"Overdue",IF(E31=$C$3,"Today",IF(E31&lt;=$C$3+$C$4,"Soon","Open"))))))</f>
        <v/>
      </c>
      <c r="H31" s="15">
        <f>IF(OR(B31="",E31="",F31&lt;&gt;""),0,E31-$C$3)</f>
        <v/>
      </c>
    </row>
    <row r="32">
      <c r="A32" s="13">
        <f>IF(B32="",0,ROW()-7)</f>
        <v/>
      </c>
      <c r="B32" s="7" t="n"/>
      <c r="C32" s="7" t="n"/>
      <c r="D32" s="7" t="n"/>
      <c r="E32" s="4" t="n"/>
      <c r="F32" s="14" t="n"/>
      <c r="G32">
        <f>IF(B32="","",IF(F32&lt;&gt;"","Done",IF(E32="","Open",IF(E32&lt;$C$3,"Overdue",IF(E32=$C$3,"Today",IF(E32&lt;=$C$3+$C$4,"Soon","Open"))))))</f>
        <v/>
      </c>
      <c r="H32" s="15">
        <f>IF(OR(B32="",E32="",F32&lt;&gt;""),0,E32-$C$3)</f>
        <v/>
      </c>
    </row>
    <row r="33">
      <c r="A33" s="13">
        <f>IF(B33="",0,ROW()-7)</f>
        <v/>
      </c>
      <c r="B33" s="7" t="n"/>
      <c r="C33" s="7" t="n"/>
      <c r="D33" s="7" t="n"/>
      <c r="E33" s="4" t="n"/>
      <c r="F33" s="14" t="n"/>
      <c r="G33">
        <f>IF(B33="","",IF(F33&lt;&gt;"","Done",IF(E33="","Open",IF(E33&lt;$C$3,"Overdue",IF(E33=$C$3,"Today",IF(E33&lt;=$C$3+$C$4,"Soon","Open"))))))</f>
        <v/>
      </c>
      <c r="H33" s="15">
        <f>IF(OR(B33="",E33="",F33&lt;&gt;""),0,E33-$C$3)</f>
        <v/>
      </c>
    </row>
    <row r="34">
      <c r="A34" s="13">
        <f>IF(B34="",0,ROW()-7)</f>
        <v/>
      </c>
      <c r="B34" s="7" t="n"/>
      <c r="C34" s="7" t="n"/>
      <c r="D34" s="7" t="n"/>
      <c r="E34" s="4" t="n"/>
      <c r="F34" s="14" t="n"/>
      <c r="G34">
        <f>IF(B34="","",IF(F34&lt;&gt;"","Done",IF(E34="","Open",IF(E34&lt;$C$3,"Overdue",IF(E34=$C$3,"Today",IF(E34&lt;=$C$3+$C$4,"Soon","Open"))))))</f>
        <v/>
      </c>
      <c r="H34" s="15">
        <f>IF(OR(B34="",E34="",F34&lt;&gt;""),0,E34-$C$3)</f>
        <v/>
      </c>
    </row>
    <row r="35">
      <c r="A35" s="13">
        <f>IF(B35="",0,ROW()-7)</f>
        <v/>
      </c>
      <c r="B35" s="7" t="n"/>
      <c r="C35" s="7" t="n"/>
      <c r="D35" s="7" t="n"/>
      <c r="E35" s="4" t="n"/>
      <c r="F35" s="14" t="n"/>
      <c r="G35">
        <f>IF(B35="","",IF(F35&lt;&gt;"","Done",IF(E35="","Open",IF(E35&lt;$C$3,"Overdue",IF(E35=$C$3,"Today",IF(E35&lt;=$C$3+$C$4,"Soon","Open"))))))</f>
        <v/>
      </c>
      <c r="H35" s="15">
        <f>IF(OR(B35="",E35="",F35&lt;&gt;""),0,E35-$C$3)</f>
        <v/>
      </c>
    </row>
    <row r="36">
      <c r="A36" s="13">
        <f>IF(B36="",0,ROW()-7)</f>
        <v/>
      </c>
      <c r="B36" s="7" t="n"/>
      <c r="C36" s="7" t="n"/>
      <c r="D36" s="7" t="n"/>
      <c r="E36" s="4" t="n"/>
      <c r="F36" s="14" t="n"/>
      <c r="G36">
        <f>IF(B36="","",IF(F36&lt;&gt;"","Done",IF(E36="","Open",IF(E36&lt;$C$3,"Overdue",IF(E36=$C$3,"Today",IF(E36&lt;=$C$3+$C$4,"Soon","Open"))))))</f>
        <v/>
      </c>
      <c r="H36" s="15">
        <f>IF(OR(B36="",E36="",F36&lt;&gt;""),0,E36-$C$3)</f>
        <v/>
      </c>
    </row>
    <row r="37">
      <c r="A37" s="13">
        <f>IF(B37="",0,ROW()-7)</f>
        <v/>
      </c>
      <c r="B37" s="7" t="n"/>
      <c r="C37" s="7" t="n"/>
      <c r="D37" s="7" t="n"/>
      <c r="E37" s="4" t="n"/>
      <c r="F37" s="14" t="n"/>
      <c r="G37">
        <f>IF(B37="","",IF(F37&lt;&gt;"","Done",IF(E37="","Open",IF(E37&lt;$C$3,"Overdue",IF(E37=$C$3,"Today",IF(E37&lt;=$C$3+$C$4,"Soon","Open"))))))</f>
        <v/>
      </c>
      <c r="H37" s="15">
        <f>IF(OR(B37="",E37="",F37&lt;&gt;""),0,E37-$C$3)</f>
        <v/>
      </c>
    </row>
    <row r="38">
      <c r="A38" s="13">
        <f>IF(B38="",0,ROW()-7)</f>
        <v/>
      </c>
      <c r="B38" s="7" t="n"/>
      <c r="C38" s="7" t="n"/>
      <c r="D38" s="7" t="n"/>
      <c r="E38" s="4" t="n"/>
      <c r="F38" s="14" t="n"/>
      <c r="G38">
        <f>IF(B38="","",IF(F38&lt;&gt;"","Done",IF(E38="","Open",IF(E38&lt;$C$3,"Overdue",IF(E38=$C$3,"Today",IF(E38&lt;=$C$3+$C$4,"Soon","Open"))))))</f>
        <v/>
      </c>
      <c r="H38" s="15">
        <f>IF(OR(B38="",E38="",F38&lt;&gt;""),0,E38-$C$3)</f>
        <v/>
      </c>
    </row>
    <row r="39">
      <c r="A39" s="13">
        <f>IF(B39="",0,ROW()-7)</f>
        <v/>
      </c>
      <c r="B39" s="7" t="n"/>
      <c r="C39" s="7" t="n"/>
      <c r="D39" s="7" t="n"/>
      <c r="E39" s="4" t="n"/>
      <c r="F39" s="14" t="n"/>
      <c r="G39">
        <f>IF(B39="","",IF(F39&lt;&gt;"","Done",IF(E39="","Open",IF(E39&lt;$C$3,"Overdue",IF(E39=$C$3,"Today",IF(E39&lt;=$C$3+$C$4,"Soon","Open"))))))</f>
        <v/>
      </c>
      <c r="H39" s="15">
        <f>IF(OR(B39="",E39="",F39&lt;&gt;""),0,E39-$C$3)</f>
        <v/>
      </c>
    </row>
    <row r="40">
      <c r="A40" s="13">
        <f>IF(B40="",0,ROW()-7)</f>
        <v/>
      </c>
      <c r="B40" s="7" t="n"/>
      <c r="C40" s="7" t="n"/>
      <c r="D40" s="7" t="n"/>
      <c r="E40" s="4" t="n"/>
      <c r="F40" s="14" t="n"/>
      <c r="G40">
        <f>IF(B40="","",IF(F40&lt;&gt;"","Done",IF(E40="","Open",IF(E40&lt;$C$3,"Overdue",IF(E40=$C$3,"Today",IF(E40&lt;=$C$3+$C$4,"Soon","Open"))))))</f>
        <v/>
      </c>
      <c r="H40" s="15">
        <f>IF(OR(B40="",E40="",F40&lt;&gt;""),0,E40-$C$3)</f>
        <v/>
      </c>
    </row>
    <row r="41">
      <c r="A41" s="13">
        <f>IF(B41="",0,ROW()-7)</f>
        <v/>
      </c>
      <c r="B41" s="7" t="n"/>
      <c r="C41" s="7" t="n"/>
      <c r="D41" s="7" t="n"/>
      <c r="E41" s="4" t="n"/>
      <c r="F41" s="14" t="n"/>
      <c r="G41">
        <f>IF(B41="","",IF(F41&lt;&gt;"","Done",IF(E41="","Open",IF(E41&lt;$C$3,"Overdue",IF(E41=$C$3,"Today",IF(E41&lt;=$C$3+$C$4,"Soon","Open"))))))</f>
        <v/>
      </c>
      <c r="H41" s="15">
        <f>IF(OR(B41="",E41="",F41&lt;&gt;""),0,E41-$C$3)</f>
        <v/>
      </c>
    </row>
    <row r="42">
      <c r="A42" s="13">
        <f>IF(B42="",0,ROW()-7)</f>
        <v/>
      </c>
      <c r="B42" s="7" t="n"/>
      <c r="C42" s="7" t="n"/>
      <c r="D42" s="7" t="n"/>
      <c r="E42" s="4" t="n"/>
      <c r="F42" s="14" t="n"/>
      <c r="G42">
        <f>IF(B42="","",IF(F42&lt;&gt;"","Done",IF(E42="","Open",IF(E42&lt;$C$3,"Overdue",IF(E42=$C$3,"Today",IF(E42&lt;=$C$3+$C$4,"Soon","Open"))))))</f>
        <v/>
      </c>
      <c r="H42" s="15">
        <f>IF(OR(B42="",E42="",F42&lt;&gt;""),0,E42-$C$3)</f>
        <v/>
      </c>
    </row>
    <row r="43">
      <c r="A43" s="13">
        <f>IF(B43="",0,ROW()-7)</f>
        <v/>
      </c>
      <c r="B43" s="7" t="n"/>
      <c r="C43" s="7" t="n"/>
      <c r="D43" s="7" t="n"/>
      <c r="E43" s="4" t="n"/>
      <c r="F43" s="14" t="n"/>
      <c r="G43">
        <f>IF(B43="","",IF(F43&lt;&gt;"","Done",IF(E43="","Open",IF(E43&lt;$C$3,"Overdue",IF(E43=$C$3,"Today",IF(E43&lt;=$C$3+$C$4,"Soon","Open"))))))</f>
        <v/>
      </c>
      <c r="H43" s="15">
        <f>IF(OR(B43="",E43="",F43&lt;&gt;""),0,E43-$C$3)</f>
        <v/>
      </c>
    </row>
    <row r="44">
      <c r="A44" s="13">
        <f>IF(B44="",0,ROW()-7)</f>
        <v/>
      </c>
      <c r="B44" s="7" t="n"/>
      <c r="C44" s="7" t="n"/>
      <c r="D44" s="7" t="n"/>
      <c r="E44" s="4" t="n"/>
      <c r="F44" s="14" t="n"/>
      <c r="G44">
        <f>IF(B44="","",IF(F44&lt;&gt;"","Done",IF(E44="","Open",IF(E44&lt;$C$3,"Overdue",IF(E44=$C$3,"Today",IF(E44&lt;=$C$3+$C$4,"Soon","Open"))))))</f>
        <v/>
      </c>
      <c r="H44" s="15">
        <f>IF(OR(B44="",E44="",F44&lt;&gt;""),0,E44-$C$3)</f>
        <v/>
      </c>
    </row>
    <row r="45">
      <c r="A45" s="13">
        <f>IF(B45="",0,ROW()-7)</f>
        <v/>
      </c>
      <c r="B45" s="7" t="n"/>
      <c r="C45" s="7" t="n"/>
      <c r="D45" s="7" t="n"/>
      <c r="E45" s="4" t="n"/>
      <c r="F45" s="14" t="n"/>
      <c r="G45">
        <f>IF(B45="","",IF(F45&lt;&gt;"","Done",IF(E45="","Open",IF(E45&lt;$C$3,"Overdue",IF(E45=$C$3,"Today",IF(E45&lt;=$C$3+$C$4,"Soon","Open"))))))</f>
        <v/>
      </c>
      <c r="H45" s="15">
        <f>IF(OR(B45="",E45="",F45&lt;&gt;""),0,E45-$C$3)</f>
        <v/>
      </c>
    </row>
    <row r="46">
      <c r="A46" s="13">
        <f>IF(B46="",0,ROW()-7)</f>
        <v/>
      </c>
      <c r="B46" s="7" t="n"/>
      <c r="C46" s="7" t="n"/>
      <c r="D46" s="7" t="n"/>
      <c r="E46" s="4" t="n"/>
      <c r="F46" s="14" t="n"/>
      <c r="G46">
        <f>IF(B46="","",IF(F46&lt;&gt;"","Done",IF(E46="","Open",IF(E46&lt;$C$3,"Overdue",IF(E46=$C$3,"Today",IF(E46&lt;=$C$3+$C$4,"Soon","Open"))))))</f>
        <v/>
      </c>
      <c r="H46" s="15">
        <f>IF(OR(B46="",E46="",F46&lt;&gt;""),0,E46-$C$3)</f>
        <v/>
      </c>
    </row>
    <row r="47">
      <c r="A47" s="13">
        <f>IF(B47="",0,ROW()-7)</f>
        <v/>
      </c>
      <c r="B47" s="7" t="n"/>
      <c r="C47" s="7" t="n"/>
      <c r="D47" s="7" t="n"/>
      <c r="E47" s="4" t="n"/>
      <c r="F47" s="14" t="n"/>
      <c r="G47">
        <f>IF(B47="","",IF(F47&lt;&gt;"","Done",IF(E47="","Open",IF(E47&lt;$C$3,"Overdue",IF(E47=$C$3,"Today",IF(E47&lt;=$C$3+$C$4,"Soon","Open"))))))</f>
        <v/>
      </c>
      <c r="H47" s="15">
        <f>IF(OR(B47="",E47="",F47&lt;&gt;""),0,E47-$C$3)</f>
        <v/>
      </c>
    </row>
    <row r="48">
      <c r="A48" s="13">
        <f>IF(B48="",0,ROW()-7)</f>
        <v/>
      </c>
      <c r="B48" s="7" t="n"/>
      <c r="C48" s="7" t="n"/>
      <c r="D48" s="7" t="n"/>
      <c r="E48" s="4" t="n"/>
      <c r="F48" s="14" t="n"/>
      <c r="G48">
        <f>IF(B48="","",IF(F48&lt;&gt;"","Done",IF(E48="","Open",IF(E48&lt;$C$3,"Overdue",IF(E48=$C$3,"Today",IF(E48&lt;=$C$3+$C$4,"Soon","Open"))))))</f>
        <v/>
      </c>
      <c r="H48" s="15">
        <f>IF(OR(B48="",E48="",F48&lt;&gt;""),0,E48-$C$3)</f>
        <v/>
      </c>
    </row>
    <row r="49">
      <c r="A49" s="13">
        <f>IF(B49="",0,ROW()-7)</f>
        <v/>
      </c>
      <c r="B49" s="7" t="n"/>
      <c r="C49" s="7" t="n"/>
      <c r="D49" s="7" t="n"/>
      <c r="E49" s="4" t="n"/>
      <c r="F49" s="14" t="n"/>
      <c r="G49">
        <f>IF(B49="","",IF(F49&lt;&gt;"","Done",IF(E49="","Open",IF(E49&lt;$C$3,"Overdue",IF(E49=$C$3,"Today",IF(E49&lt;=$C$3+$C$4,"Soon","Open"))))))</f>
        <v/>
      </c>
      <c r="H49" s="15">
        <f>IF(OR(B49="",E49="",F49&lt;&gt;""),0,E49-$C$3)</f>
        <v/>
      </c>
    </row>
    <row r="50">
      <c r="A50" s="13">
        <f>IF(B50="",0,ROW()-7)</f>
        <v/>
      </c>
      <c r="B50" s="7" t="n"/>
      <c r="C50" s="7" t="n"/>
      <c r="D50" s="7" t="n"/>
      <c r="E50" s="4" t="n"/>
      <c r="F50" s="14" t="n"/>
      <c r="G50">
        <f>IF(B50="","",IF(F50&lt;&gt;"","Done",IF(E50="","Open",IF(E50&lt;$C$3,"Overdue",IF(E50=$C$3,"Today",IF(E50&lt;=$C$3+$C$4,"Soon","Open"))))))</f>
        <v/>
      </c>
      <c r="H50" s="15">
        <f>IF(OR(B50="",E50="",F50&lt;&gt;""),0,E50-$C$3)</f>
        <v/>
      </c>
    </row>
    <row r="51">
      <c r="A51" s="13">
        <f>IF(B51="",0,ROW()-7)</f>
        <v/>
      </c>
      <c r="B51" s="7" t="n"/>
      <c r="C51" s="7" t="n"/>
      <c r="D51" s="7" t="n"/>
      <c r="E51" s="4" t="n"/>
      <c r="F51" s="14" t="n"/>
      <c r="G51">
        <f>IF(B51="","",IF(F51&lt;&gt;"","Done",IF(E51="","Open",IF(E51&lt;$C$3,"Overdue",IF(E51=$C$3,"Today",IF(E51&lt;=$C$3+$C$4,"Soon","Open"))))))</f>
        <v/>
      </c>
      <c r="H51" s="15">
        <f>IF(OR(B51="",E51="",F51&lt;&gt;""),0,E51-$C$3)</f>
        <v/>
      </c>
    </row>
    <row r="52">
      <c r="A52" s="13">
        <f>IF(B52="",0,ROW()-7)</f>
        <v/>
      </c>
      <c r="B52" s="7" t="n"/>
      <c r="C52" s="7" t="n"/>
      <c r="D52" s="7" t="n"/>
      <c r="E52" s="4" t="n"/>
      <c r="F52" s="14" t="n"/>
      <c r="G52">
        <f>IF(B52="","",IF(F52&lt;&gt;"","Done",IF(E52="","Open",IF(E52&lt;$C$3,"Overdue",IF(E52=$C$3,"Today",IF(E52&lt;=$C$3+$C$4,"Soon","Open"))))))</f>
        <v/>
      </c>
      <c r="H52" s="15">
        <f>IF(OR(B52="",E52="",F52&lt;&gt;""),0,E52-$C$3)</f>
        <v/>
      </c>
    </row>
    <row r="53">
      <c r="A53" s="13">
        <f>IF(B53="",0,ROW()-7)</f>
        <v/>
      </c>
      <c r="B53" s="7" t="n"/>
      <c r="C53" s="7" t="n"/>
      <c r="D53" s="7" t="n"/>
      <c r="E53" s="4" t="n"/>
      <c r="F53" s="14" t="n"/>
      <c r="G53">
        <f>IF(B53="","",IF(F53&lt;&gt;"","Done",IF(E53="","Open",IF(E53&lt;$C$3,"Overdue",IF(E53=$C$3,"Today",IF(E53&lt;=$C$3+$C$4,"Soon","Open"))))))</f>
        <v/>
      </c>
      <c r="H53" s="15">
        <f>IF(OR(B53="",E53="",F53&lt;&gt;""),0,E53-$C$3)</f>
        <v/>
      </c>
    </row>
    <row r="54">
      <c r="A54" s="13">
        <f>IF(B54="",0,ROW()-7)</f>
        <v/>
      </c>
      <c r="B54" s="7" t="n"/>
      <c r="C54" s="7" t="n"/>
      <c r="D54" s="7" t="n"/>
      <c r="E54" s="4" t="n"/>
      <c r="F54" s="14" t="n"/>
      <c r="G54">
        <f>IF(B54="","",IF(F54&lt;&gt;"","Done",IF(E54="","Open",IF(E54&lt;$C$3,"Overdue",IF(E54=$C$3,"Today",IF(E54&lt;=$C$3+$C$4,"Soon","Open"))))))</f>
        <v/>
      </c>
      <c r="H54" s="15">
        <f>IF(OR(B54="",E54="",F54&lt;&gt;""),0,E54-$C$3)</f>
        <v/>
      </c>
    </row>
    <row r="55">
      <c r="A55" s="13">
        <f>IF(B55="",0,ROW()-7)</f>
        <v/>
      </c>
      <c r="B55" s="7" t="n"/>
      <c r="C55" s="7" t="n"/>
      <c r="D55" s="7" t="n"/>
      <c r="E55" s="4" t="n"/>
      <c r="F55" s="14" t="n"/>
      <c r="G55">
        <f>IF(B55="","",IF(F55&lt;&gt;"","Done",IF(E55="","Open",IF(E55&lt;$C$3,"Overdue",IF(E55=$C$3,"Today",IF(E55&lt;=$C$3+$C$4,"Soon","Open"))))))</f>
        <v/>
      </c>
      <c r="H55" s="15">
        <f>IF(OR(B55="",E55="",F55&lt;&gt;""),0,E55-$C$3)</f>
        <v/>
      </c>
    </row>
    <row r="56">
      <c r="A56" s="13">
        <f>IF(B56="",0,ROW()-7)</f>
        <v/>
      </c>
      <c r="B56" s="7" t="n"/>
      <c r="C56" s="7" t="n"/>
      <c r="D56" s="7" t="n"/>
      <c r="E56" s="4" t="n"/>
      <c r="F56" s="14" t="n"/>
      <c r="G56">
        <f>IF(B56="","",IF(F56&lt;&gt;"","Done",IF(E56="","Open",IF(E56&lt;$C$3,"Overdue",IF(E56=$C$3,"Today",IF(E56&lt;=$C$3+$C$4,"Soon","Open"))))))</f>
        <v/>
      </c>
      <c r="H56" s="15">
        <f>IF(OR(B56="",E56="",F56&lt;&gt;""),0,E56-$C$3)</f>
        <v/>
      </c>
    </row>
    <row r="57">
      <c r="A57" s="13">
        <f>IF(B57="",0,ROW()-7)</f>
        <v/>
      </c>
      <c r="B57" s="7" t="n"/>
      <c r="C57" s="7" t="n"/>
      <c r="D57" s="7" t="n"/>
      <c r="E57" s="4" t="n"/>
      <c r="F57" s="14" t="n"/>
      <c r="G57">
        <f>IF(B57="","",IF(F57&lt;&gt;"","Done",IF(E57="","Open",IF(E57&lt;$C$3,"Overdue",IF(E57=$C$3,"Today",IF(E57&lt;=$C$3+$C$4,"Soon","Open"))))))</f>
        <v/>
      </c>
      <c r="H57" s="15">
        <f>IF(OR(B57="",E57="",F57&lt;&gt;""),0,E57-$C$3)</f>
        <v/>
      </c>
    </row>
    <row r="58">
      <c r="A58" s="13">
        <f>IF(B58="",0,ROW()-7)</f>
        <v/>
      </c>
      <c r="B58" s="7" t="n"/>
      <c r="C58" s="7" t="n"/>
      <c r="D58" s="7" t="n"/>
      <c r="E58" s="4" t="n"/>
      <c r="F58" s="14" t="n"/>
      <c r="G58">
        <f>IF(B58="","",IF(F58&lt;&gt;"","Done",IF(E58="","Open",IF(E58&lt;$C$3,"Overdue",IF(E58=$C$3,"Today",IF(E58&lt;=$C$3+$C$4,"Soon","Open"))))))</f>
        <v/>
      </c>
      <c r="H58" s="15">
        <f>IF(OR(B58="",E58="",F58&lt;&gt;""),0,E58-$C$3)</f>
        <v/>
      </c>
    </row>
    <row r="59">
      <c r="A59" s="13">
        <f>IF(B59="",0,ROW()-7)</f>
        <v/>
      </c>
      <c r="B59" s="7" t="n"/>
      <c r="C59" s="7" t="n"/>
      <c r="D59" s="7" t="n"/>
      <c r="E59" s="4" t="n"/>
      <c r="F59" s="14" t="n"/>
      <c r="G59">
        <f>IF(B59="","",IF(F59&lt;&gt;"","Done",IF(E59="","Open",IF(E59&lt;$C$3,"Overdue",IF(E59=$C$3,"Today",IF(E59&lt;=$C$3+$C$4,"Soon","Open"))))))</f>
        <v/>
      </c>
      <c r="H59" s="15">
        <f>IF(OR(B59="",E59="",F59&lt;&gt;""),0,E59-$C$3)</f>
        <v/>
      </c>
    </row>
    <row r="60">
      <c r="A60" s="13">
        <f>IF(B60="",0,ROW()-7)</f>
        <v/>
      </c>
      <c r="B60" s="7" t="n"/>
      <c r="C60" s="7" t="n"/>
      <c r="D60" s="7" t="n"/>
      <c r="E60" s="4" t="n"/>
      <c r="F60" s="14" t="n"/>
      <c r="G60">
        <f>IF(B60="","",IF(F60&lt;&gt;"","Done",IF(E60="","Open",IF(E60&lt;$C$3,"Overdue",IF(E60=$C$3,"Today",IF(E60&lt;=$C$3+$C$4,"Soon","Open"))))))</f>
        <v/>
      </c>
      <c r="H60" s="15">
        <f>IF(OR(B60="",E60="",F60&lt;&gt;""),0,E60-$C$3)</f>
        <v/>
      </c>
    </row>
    <row r="61">
      <c r="A61" s="13">
        <f>IF(B61="",0,ROW()-7)</f>
        <v/>
      </c>
      <c r="B61" s="7" t="n"/>
      <c r="C61" s="7" t="n"/>
      <c r="D61" s="7" t="n"/>
      <c r="E61" s="4" t="n"/>
      <c r="F61" s="14" t="n"/>
      <c r="G61">
        <f>IF(B61="","",IF(F61&lt;&gt;"","Done",IF(E61="","Open",IF(E61&lt;$C$3,"Overdue",IF(E61=$C$3,"Today",IF(E61&lt;=$C$3+$C$4,"Soon","Open"))))))</f>
        <v/>
      </c>
      <c r="H61" s="15">
        <f>IF(OR(B61="",E61="",F61&lt;&gt;""),0,E61-$C$3)</f>
        <v/>
      </c>
    </row>
    <row r="62">
      <c r="A62" s="13">
        <f>IF(B62="",0,ROW()-7)</f>
        <v/>
      </c>
      <c r="B62" s="7" t="n"/>
      <c r="C62" s="7" t="n"/>
      <c r="D62" s="7" t="n"/>
      <c r="E62" s="4" t="n"/>
      <c r="F62" s="14" t="n"/>
      <c r="G62">
        <f>IF(B62="","",IF(F62&lt;&gt;"","Done",IF(E62="","Open",IF(E62&lt;$C$3,"Overdue",IF(E62=$C$3,"Today",IF(E62&lt;=$C$3+$C$4,"Soon","Open"))))))</f>
        <v/>
      </c>
      <c r="H62" s="15">
        <f>IF(OR(B62="",E62="",F62&lt;&gt;""),0,E62-$C$3)</f>
        <v/>
      </c>
    </row>
    <row r="63">
      <c r="A63" s="13">
        <f>IF(B63="",0,ROW()-7)</f>
        <v/>
      </c>
      <c r="B63" s="7" t="n"/>
      <c r="C63" s="7" t="n"/>
      <c r="D63" s="7" t="n"/>
      <c r="E63" s="4" t="n"/>
      <c r="F63" s="14" t="n"/>
      <c r="G63">
        <f>IF(B63="","",IF(F63&lt;&gt;"","Done",IF(E63="","Open",IF(E63&lt;$C$3,"Overdue",IF(E63=$C$3,"Today",IF(E63&lt;=$C$3+$C$4,"Soon","Open"))))))</f>
        <v/>
      </c>
      <c r="H63" s="15">
        <f>IF(OR(B63="",E63="",F63&lt;&gt;""),0,E63-$C$3)</f>
        <v/>
      </c>
    </row>
    <row r="64">
      <c r="A64" s="13">
        <f>IF(B64="",0,ROW()-7)</f>
        <v/>
      </c>
      <c r="B64" s="7" t="n"/>
      <c r="C64" s="7" t="n"/>
      <c r="D64" s="7" t="n"/>
      <c r="E64" s="4" t="n"/>
      <c r="F64" s="14" t="n"/>
      <c r="G64">
        <f>IF(B64="","",IF(F64&lt;&gt;"","Done",IF(E64="","Open",IF(E64&lt;$C$3,"Overdue",IF(E64=$C$3,"Today",IF(E64&lt;=$C$3+$C$4,"Soon","Open"))))))</f>
        <v/>
      </c>
      <c r="H64" s="15">
        <f>IF(OR(B64="",E64="",F64&lt;&gt;""),0,E64-$C$3)</f>
        <v/>
      </c>
    </row>
    <row r="65">
      <c r="A65" s="13">
        <f>IF(B65="",0,ROW()-7)</f>
        <v/>
      </c>
      <c r="B65" s="7" t="n"/>
      <c r="C65" s="7" t="n"/>
      <c r="D65" s="7" t="n"/>
      <c r="E65" s="4" t="n"/>
      <c r="F65" s="14" t="n"/>
      <c r="G65">
        <f>IF(B65="","",IF(F65&lt;&gt;"","Done",IF(E65="","Open",IF(E65&lt;$C$3,"Overdue",IF(E65=$C$3,"Today",IF(E65&lt;=$C$3+$C$4,"Soon","Open"))))))</f>
        <v/>
      </c>
      <c r="H65" s="15">
        <f>IF(OR(B65="",E65="",F65&lt;&gt;""),0,E65-$C$3)</f>
        <v/>
      </c>
    </row>
    <row r="66">
      <c r="A66" s="13">
        <f>IF(B66="",0,ROW()-7)</f>
        <v/>
      </c>
      <c r="B66" s="7" t="n"/>
      <c r="C66" s="7" t="n"/>
      <c r="D66" s="7" t="n"/>
      <c r="E66" s="4" t="n"/>
      <c r="F66" s="14" t="n"/>
      <c r="G66">
        <f>IF(B66="","",IF(F66&lt;&gt;"","Done",IF(E66="","Open",IF(E66&lt;$C$3,"Overdue",IF(E66=$C$3,"Today",IF(E66&lt;=$C$3+$C$4,"Soon","Open"))))))</f>
        <v/>
      </c>
      <c r="H66" s="15">
        <f>IF(OR(B66="",E66="",F66&lt;&gt;""),0,E66-$C$3)</f>
        <v/>
      </c>
    </row>
    <row r="67">
      <c r="A67" s="13">
        <f>IF(B67="",0,ROW()-7)</f>
        <v/>
      </c>
      <c r="B67" s="7" t="n"/>
      <c r="C67" s="7" t="n"/>
      <c r="D67" s="7" t="n"/>
      <c r="E67" s="4" t="n"/>
      <c r="F67" s="14" t="n"/>
      <c r="G67">
        <f>IF(B67="","",IF(F67&lt;&gt;"","Done",IF(E67="","Open",IF(E67&lt;$C$3,"Overdue",IF(E67=$C$3,"Today",IF(E67&lt;=$C$3+$C$4,"Soon","Open"))))))</f>
        <v/>
      </c>
      <c r="H67" s="15">
        <f>IF(OR(B67="",E67="",F67&lt;&gt;""),0,E67-$C$3)</f>
        <v/>
      </c>
    </row>
    <row r="68">
      <c r="A68" s="13">
        <f>IF(B68="",0,ROW()-7)</f>
        <v/>
      </c>
      <c r="B68" s="7" t="n"/>
      <c r="C68" s="7" t="n"/>
      <c r="D68" s="7" t="n"/>
      <c r="E68" s="4" t="n"/>
      <c r="F68" s="14" t="n"/>
      <c r="G68">
        <f>IF(B68="","",IF(F68&lt;&gt;"","Done",IF(E68="","Open",IF(E68&lt;$C$3,"Overdue",IF(E68=$C$3,"Today",IF(E68&lt;=$C$3+$C$4,"Soon","Open"))))))</f>
        <v/>
      </c>
      <c r="H68" s="15">
        <f>IF(OR(B68="",E68="",F68&lt;&gt;""),0,E68-$C$3)</f>
        <v/>
      </c>
    </row>
    <row r="69">
      <c r="A69" s="13">
        <f>IF(B69="",0,ROW()-7)</f>
        <v/>
      </c>
      <c r="B69" s="7" t="n"/>
      <c r="C69" s="7" t="n"/>
      <c r="D69" s="7" t="n"/>
      <c r="E69" s="4" t="n"/>
      <c r="F69" s="14" t="n"/>
      <c r="G69">
        <f>IF(B69="","",IF(F69&lt;&gt;"","Done",IF(E69="","Open",IF(E69&lt;$C$3,"Overdue",IF(E69=$C$3,"Today",IF(E69&lt;=$C$3+$C$4,"Soon","Open"))))))</f>
        <v/>
      </c>
      <c r="H69" s="15">
        <f>IF(OR(B69="",E69="",F69&lt;&gt;""),0,E69-$C$3)</f>
        <v/>
      </c>
    </row>
    <row r="70">
      <c r="A70" s="13">
        <f>IF(B70="",0,ROW()-7)</f>
        <v/>
      </c>
      <c r="B70" s="7" t="n"/>
      <c r="C70" s="7" t="n"/>
      <c r="D70" s="7" t="n"/>
      <c r="E70" s="4" t="n"/>
      <c r="F70" s="14" t="n"/>
      <c r="G70">
        <f>IF(B70="","",IF(F70&lt;&gt;"","Done",IF(E70="","Open",IF(E70&lt;$C$3,"Overdue",IF(E70=$C$3,"Today",IF(E70&lt;=$C$3+$C$4,"Soon","Open"))))))</f>
        <v/>
      </c>
      <c r="H70" s="15">
        <f>IF(OR(B70="",E70="",F70&lt;&gt;""),0,E70-$C$3)</f>
        <v/>
      </c>
    </row>
    <row r="71">
      <c r="A71" s="13">
        <f>IF(B71="",0,ROW()-7)</f>
        <v/>
      </c>
      <c r="B71" s="7" t="n"/>
      <c r="C71" s="7" t="n"/>
      <c r="D71" s="7" t="n"/>
      <c r="E71" s="4" t="n"/>
      <c r="F71" s="14" t="n"/>
      <c r="G71">
        <f>IF(B71="","",IF(F71&lt;&gt;"","Done",IF(E71="","Open",IF(E71&lt;$C$3,"Overdue",IF(E71=$C$3,"Today",IF(E71&lt;=$C$3+$C$4,"Soon","Open"))))))</f>
        <v/>
      </c>
      <c r="H71" s="15">
        <f>IF(OR(B71="",E71="",F71&lt;&gt;""),0,E71-$C$3)</f>
        <v/>
      </c>
    </row>
    <row r="72">
      <c r="A72" s="13">
        <f>IF(B72="",0,ROW()-7)</f>
        <v/>
      </c>
      <c r="B72" s="7" t="n"/>
      <c r="C72" s="7" t="n"/>
      <c r="D72" s="7" t="n"/>
      <c r="E72" s="4" t="n"/>
      <c r="F72" s="14" t="n"/>
      <c r="G72">
        <f>IF(B72="","",IF(F72&lt;&gt;"","Done",IF(E72="","Open",IF(E72&lt;$C$3,"Overdue",IF(E72=$C$3,"Today",IF(E72&lt;=$C$3+$C$4,"Soon","Open"))))))</f>
        <v/>
      </c>
      <c r="H72" s="15">
        <f>IF(OR(B72="",E72="",F72&lt;&gt;""),0,E72-$C$3)</f>
        <v/>
      </c>
    </row>
    <row r="73">
      <c r="A73" s="13">
        <f>IF(B73="",0,ROW()-7)</f>
        <v/>
      </c>
      <c r="B73" s="7" t="n"/>
      <c r="C73" s="7" t="n"/>
      <c r="D73" s="7" t="n"/>
      <c r="E73" s="4" t="n"/>
      <c r="F73" s="14" t="n"/>
      <c r="G73">
        <f>IF(B73="","",IF(F73&lt;&gt;"","Done",IF(E73="","Open",IF(E73&lt;$C$3,"Overdue",IF(E73=$C$3,"Today",IF(E73&lt;=$C$3+$C$4,"Soon","Open"))))))</f>
        <v/>
      </c>
      <c r="H73" s="15">
        <f>IF(OR(B73="",E73="",F73&lt;&gt;""),0,E73-$C$3)</f>
        <v/>
      </c>
    </row>
    <row r="74">
      <c r="A74" s="13">
        <f>IF(B74="",0,ROW()-7)</f>
        <v/>
      </c>
      <c r="B74" s="7" t="n"/>
      <c r="C74" s="7" t="n"/>
      <c r="D74" s="7" t="n"/>
      <c r="E74" s="4" t="n"/>
      <c r="F74" s="14" t="n"/>
      <c r="G74">
        <f>IF(B74="","",IF(F74&lt;&gt;"","Done",IF(E74="","Open",IF(E74&lt;$C$3,"Overdue",IF(E74=$C$3,"Today",IF(E74&lt;=$C$3+$C$4,"Soon","Open"))))))</f>
        <v/>
      </c>
      <c r="H74" s="15">
        <f>IF(OR(B74="",E74="",F74&lt;&gt;""),0,E74-$C$3)</f>
        <v/>
      </c>
    </row>
    <row r="75">
      <c r="A75" s="13">
        <f>IF(B75="",0,ROW()-7)</f>
        <v/>
      </c>
      <c r="B75" s="7" t="n"/>
      <c r="C75" s="7" t="n"/>
      <c r="D75" s="7" t="n"/>
      <c r="E75" s="4" t="n"/>
      <c r="F75" s="14" t="n"/>
      <c r="G75">
        <f>IF(B75="","",IF(F75&lt;&gt;"","Done",IF(E75="","Open",IF(E75&lt;$C$3,"Overdue",IF(E75=$C$3,"Today",IF(E75&lt;=$C$3+$C$4,"Soon","Open"))))))</f>
        <v/>
      </c>
      <c r="H75" s="15">
        <f>IF(OR(B75="",E75="",F75&lt;&gt;""),0,E75-$C$3)</f>
        <v/>
      </c>
    </row>
    <row r="76">
      <c r="A76" s="13">
        <f>IF(B76="",0,ROW()-7)</f>
        <v/>
      </c>
      <c r="B76" s="7" t="n"/>
      <c r="C76" s="7" t="n"/>
      <c r="D76" s="7" t="n"/>
      <c r="E76" s="4" t="n"/>
      <c r="F76" s="14" t="n"/>
      <c r="G76">
        <f>IF(B76="","",IF(F76&lt;&gt;"","Done",IF(E76="","Open",IF(E76&lt;$C$3,"Overdue",IF(E76=$C$3,"Today",IF(E76&lt;=$C$3+$C$4,"Soon","Open"))))))</f>
        <v/>
      </c>
      <c r="H76" s="15">
        <f>IF(OR(B76="",E76="",F76&lt;&gt;""),0,E76-$C$3)</f>
        <v/>
      </c>
    </row>
    <row r="77">
      <c r="A77" s="13">
        <f>IF(B77="",0,ROW()-7)</f>
        <v/>
      </c>
      <c r="B77" s="7" t="n"/>
      <c r="C77" s="7" t="n"/>
      <c r="D77" s="7" t="n"/>
      <c r="E77" s="4" t="n"/>
      <c r="F77" s="14" t="n"/>
      <c r="G77">
        <f>IF(B77="","",IF(F77&lt;&gt;"","Done",IF(E77="","Open",IF(E77&lt;$C$3,"Overdue",IF(E77=$C$3,"Today",IF(E77&lt;=$C$3+$C$4,"Soon","Open"))))))</f>
        <v/>
      </c>
      <c r="H77" s="15">
        <f>IF(OR(B77="",E77="",F77&lt;&gt;""),0,E77-$C$3)</f>
        <v/>
      </c>
    </row>
    <row r="78">
      <c r="A78" s="13">
        <f>IF(B78="",0,ROW()-7)</f>
        <v/>
      </c>
      <c r="B78" s="7" t="n"/>
      <c r="C78" s="7" t="n"/>
      <c r="D78" s="7" t="n"/>
      <c r="E78" s="4" t="n"/>
      <c r="F78" s="14" t="n"/>
      <c r="G78">
        <f>IF(B78="","",IF(F78&lt;&gt;"","Done",IF(E78="","Open",IF(E78&lt;$C$3,"Overdue",IF(E78=$C$3,"Today",IF(E78&lt;=$C$3+$C$4,"Soon","Open"))))))</f>
        <v/>
      </c>
      <c r="H78" s="15">
        <f>IF(OR(B78="",E78="",F78&lt;&gt;""),0,E78-$C$3)</f>
        <v/>
      </c>
    </row>
    <row r="79">
      <c r="A79" s="13">
        <f>IF(B79="",0,ROW()-7)</f>
        <v/>
      </c>
      <c r="B79" s="7" t="n"/>
      <c r="C79" s="7" t="n"/>
      <c r="D79" s="7" t="n"/>
      <c r="E79" s="4" t="n"/>
      <c r="F79" s="14" t="n"/>
      <c r="G79">
        <f>IF(B79="","",IF(F79&lt;&gt;"","Done",IF(E79="","Open",IF(E79&lt;$C$3,"Overdue",IF(E79=$C$3,"Today",IF(E79&lt;=$C$3+$C$4,"Soon","Open"))))))</f>
        <v/>
      </c>
      <c r="H79" s="15">
        <f>IF(OR(B79="",E79="",F79&lt;&gt;""),0,E79-$C$3)</f>
        <v/>
      </c>
    </row>
    <row r="80">
      <c r="A80" s="13">
        <f>IF(B80="",0,ROW()-7)</f>
        <v/>
      </c>
      <c r="B80" s="7" t="n"/>
      <c r="C80" s="7" t="n"/>
      <c r="D80" s="7" t="n"/>
      <c r="E80" s="4" t="n"/>
      <c r="F80" s="14" t="n"/>
      <c r="G80">
        <f>IF(B80="","",IF(F80&lt;&gt;"","Done",IF(E80="","Open",IF(E80&lt;$C$3,"Overdue",IF(E80=$C$3,"Today",IF(E80&lt;=$C$3+$C$4,"Soon","Open"))))))</f>
        <v/>
      </c>
      <c r="H80" s="15">
        <f>IF(OR(B80="",E80="",F80&lt;&gt;""),0,E80-$C$3)</f>
        <v/>
      </c>
    </row>
    <row r="81">
      <c r="A81" s="13">
        <f>IF(B81="",0,ROW()-7)</f>
        <v/>
      </c>
      <c r="B81" s="7" t="n"/>
      <c r="C81" s="7" t="n"/>
      <c r="D81" s="7" t="n"/>
      <c r="E81" s="4" t="n"/>
      <c r="F81" s="14" t="n"/>
      <c r="G81">
        <f>IF(B81="","",IF(F81&lt;&gt;"","Done",IF(E81="","Open",IF(E81&lt;$C$3,"Overdue",IF(E81=$C$3,"Today",IF(E81&lt;=$C$3+$C$4,"Soon","Open"))))))</f>
        <v/>
      </c>
      <c r="H81" s="15">
        <f>IF(OR(B81="",E81="",F81&lt;&gt;""),0,E81-$C$3)</f>
        <v/>
      </c>
    </row>
    <row r="82">
      <c r="A82" s="13">
        <f>IF(B82="",0,ROW()-7)</f>
        <v/>
      </c>
      <c r="B82" s="7" t="n"/>
      <c r="C82" s="7" t="n"/>
      <c r="D82" s="7" t="n"/>
      <c r="E82" s="4" t="n"/>
      <c r="F82" s="14" t="n"/>
      <c r="G82">
        <f>IF(B82="","",IF(F82&lt;&gt;"","Done",IF(E82="","Open",IF(E82&lt;$C$3,"Overdue",IF(E82=$C$3,"Today",IF(E82&lt;=$C$3+$C$4,"Soon","Open"))))))</f>
        <v/>
      </c>
      <c r="H82" s="15">
        <f>IF(OR(B82="",E82="",F82&lt;&gt;""),0,E82-$C$3)</f>
        <v/>
      </c>
    </row>
    <row r="83">
      <c r="A83" s="13">
        <f>IF(B83="",0,ROW()-7)</f>
        <v/>
      </c>
      <c r="B83" s="7" t="n"/>
      <c r="C83" s="7" t="n"/>
      <c r="D83" s="7" t="n"/>
      <c r="E83" s="4" t="n"/>
      <c r="F83" s="14" t="n"/>
      <c r="G83">
        <f>IF(B83="","",IF(F83&lt;&gt;"","Done",IF(E83="","Open",IF(E83&lt;$C$3,"Overdue",IF(E83=$C$3,"Today",IF(E83&lt;=$C$3+$C$4,"Soon","Open"))))))</f>
        <v/>
      </c>
      <c r="H83" s="15">
        <f>IF(OR(B83="",E83="",F83&lt;&gt;""),0,E83-$C$3)</f>
        <v/>
      </c>
    </row>
    <row r="84">
      <c r="A84" s="13">
        <f>IF(B84="",0,ROW()-7)</f>
        <v/>
      </c>
      <c r="B84" s="7" t="n"/>
      <c r="C84" s="7" t="n"/>
      <c r="D84" s="7" t="n"/>
      <c r="E84" s="4" t="n"/>
      <c r="F84" s="14" t="n"/>
      <c r="G84">
        <f>IF(B84="","",IF(F84&lt;&gt;"","Done",IF(E84="","Open",IF(E84&lt;$C$3,"Overdue",IF(E84=$C$3,"Today",IF(E84&lt;=$C$3+$C$4,"Soon","Open"))))))</f>
        <v/>
      </c>
      <c r="H84" s="15">
        <f>IF(OR(B84="",E84="",F84&lt;&gt;""),0,E84-$C$3)</f>
        <v/>
      </c>
    </row>
    <row r="85">
      <c r="A85" s="13">
        <f>IF(B85="",0,ROW()-7)</f>
        <v/>
      </c>
      <c r="B85" s="7" t="n"/>
      <c r="C85" s="7" t="n"/>
      <c r="D85" s="7" t="n"/>
      <c r="E85" s="4" t="n"/>
      <c r="F85" s="14" t="n"/>
      <c r="G85">
        <f>IF(B85="","",IF(F85&lt;&gt;"","Done",IF(E85="","Open",IF(E85&lt;$C$3,"Overdue",IF(E85=$C$3,"Today",IF(E85&lt;=$C$3+$C$4,"Soon","Open"))))))</f>
        <v/>
      </c>
      <c r="H85" s="15">
        <f>IF(OR(B85="",E85="",F85&lt;&gt;""),0,E85-$C$3)</f>
        <v/>
      </c>
    </row>
    <row r="86">
      <c r="A86" s="13">
        <f>IF(B86="",0,ROW()-7)</f>
        <v/>
      </c>
      <c r="B86" s="7" t="n"/>
      <c r="C86" s="7" t="n"/>
      <c r="D86" s="7" t="n"/>
      <c r="E86" s="4" t="n"/>
      <c r="F86" s="14" t="n"/>
      <c r="G86">
        <f>IF(B86="","",IF(F86&lt;&gt;"","Done",IF(E86="","Open",IF(E86&lt;$C$3,"Overdue",IF(E86=$C$3,"Today",IF(E86&lt;=$C$3+$C$4,"Soon","Open"))))))</f>
        <v/>
      </c>
      <c r="H86" s="15">
        <f>IF(OR(B86="",E86="",F86&lt;&gt;""),0,E86-$C$3)</f>
        <v/>
      </c>
    </row>
    <row r="87">
      <c r="A87" s="13">
        <f>IF(B87="",0,ROW()-7)</f>
        <v/>
      </c>
      <c r="B87" s="7" t="n"/>
      <c r="C87" s="7" t="n"/>
      <c r="D87" s="7" t="n"/>
      <c r="E87" s="4" t="n"/>
      <c r="F87" s="14" t="n"/>
      <c r="G87">
        <f>IF(B87="","",IF(F87&lt;&gt;"","Done",IF(E87="","Open",IF(E87&lt;$C$3,"Overdue",IF(E87=$C$3,"Today",IF(E87&lt;=$C$3+$C$4,"Soon","Open"))))))</f>
        <v/>
      </c>
      <c r="H87" s="15">
        <f>IF(OR(B87="",E87="",F87&lt;&gt;""),0,E87-$C$3)</f>
        <v/>
      </c>
    </row>
    <row r="88">
      <c r="A88" s="13">
        <f>IF(B88="",0,ROW()-7)</f>
        <v/>
      </c>
      <c r="B88" s="7" t="n"/>
      <c r="C88" s="7" t="n"/>
      <c r="D88" s="7" t="n"/>
      <c r="E88" s="4" t="n"/>
      <c r="F88" s="14" t="n"/>
      <c r="G88">
        <f>IF(B88="","",IF(F88&lt;&gt;"","Done",IF(E88="","Open",IF(E88&lt;$C$3,"Overdue",IF(E88=$C$3,"Today",IF(E88&lt;=$C$3+$C$4,"Soon","Open"))))))</f>
        <v/>
      </c>
      <c r="H88" s="15">
        <f>IF(OR(B88="",E88="",F88&lt;&gt;""),0,E88-$C$3)</f>
        <v/>
      </c>
    </row>
    <row r="89">
      <c r="A89" s="13">
        <f>IF(B89="",0,ROW()-7)</f>
        <v/>
      </c>
      <c r="B89" s="7" t="n"/>
      <c r="C89" s="7" t="n"/>
      <c r="D89" s="7" t="n"/>
      <c r="E89" s="4" t="n"/>
      <c r="F89" s="14" t="n"/>
      <c r="G89">
        <f>IF(B89="","",IF(F89&lt;&gt;"","Done",IF(E89="","Open",IF(E89&lt;$C$3,"Overdue",IF(E89=$C$3,"Today",IF(E89&lt;=$C$3+$C$4,"Soon","Open"))))))</f>
        <v/>
      </c>
      <c r="H89" s="15">
        <f>IF(OR(B89="",E89="",F89&lt;&gt;""),0,E89-$C$3)</f>
        <v/>
      </c>
    </row>
    <row r="90">
      <c r="A90" s="13">
        <f>IF(B90="",0,ROW()-7)</f>
        <v/>
      </c>
      <c r="B90" s="7" t="n"/>
      <c r="C90" s="7" t="n"/>
      <c r="D90" s="7" t="n"/>
      <c r="E90" s="4" t="n"/>
      <c r="F90" s="14" t="n"/>
      <c r="G90">
        <f>IF(B90="","",IF(F90&lt;&gt;"","Done",IF(E90="","Open",IF(E90&lt;$C$3,"Overdue",IF(E90=$C$3,"Today",IF(E90&lt;=$C$3+$C$4,"Soon","Open"))))))</f>
        <v/>
      </c>
      <c r="H90" s="15">
        <f>IF(OR(B90="",E90="",F90&lt;&gt;""),0,E90-$C$3)</f>
        <v/>
      </c>
    </row>
    <row r="91">
      <c r="A91" s="13">
        <f>IF(B91="",0,ROW()-7)</f>
        <v/>
      </c>
      <c r="B91" s="7" t="n"/>
      <c r="C91" s="7" t="n"/>
      <c r="D91" s="7" t="n"/>
      <c r="E91" s="4" t="n"/>
      <c r="F91" s="14" t="n"/>
      <c r="G91">
        <f>IF(B91="","",IF(F91&lt;&gt;"","Done",IF(E91="","Open",IF(E91&lt;$C$3,"Overdue",IF(E91=$C$3,"Today",IF(E91&lt;=$C$3+$C$4,"Soon","Open"))))))</f>
        <v/>
      </c>
      <c r="H91" s="15">
        <f>IF(OR(B91="",E91="",F91&lt;&gt;""),0,E91-$C$3)</f>
        <v/>
      </c>
    </row>
    <row r="92">
      <c r="A92" s="13">
        <f>IF(B92="",0,ROW()-7)</f>
        <v/>
      </c>
      <c r="B92" s="7" t="n"/>
      <c r="C92" s="7" t="n"/>
      <c r="D92" s="7" t="n"/>
      <c r="E92" s="4" t="n"/>
      <c r="F92" s="14" t="n"/>
      <c r="G92">
        <f>IF(B92="","",IF(F92&lt;&gt;"","Done",IF(E92="","Open",IF(E92&lt;$C$3,"Overdue",IF(E92=$C$3,"Today",IF(E92&lt;=$C$3+$C$4,"Soon","Open"))))))</f>
        <v/>
      </c>
      <c r="H92" s="15">
        <f>IF(OR(B92="",E92="",F92&lt;&gt;""),0,E92-$C$3)</f>
        <v/>
      </c>
    </row>
    <row r="93">
      <c r="A93" s="13">
        <f>IF(B93="",0,ROW()-7)</f>
        <v/>
      </c>
      <c r="B93" s="7" t="n"/>
      <c r="C93" s="7" t="n"/>
      <c r="D93" s="7" t="n"/>
      <c r="E93" s="4" t="n"/>
      <c r="F93" s="14" t="n"/>
      <c r="G93">
        <f>IF(B93="","",IF(F93&lt;&gt;"","Done",IF(E93="","Open",IF(E93&lt;$C$3,"Overdue",IF(E93=$C$3,"Today",IF(E93&lt;=$C$3+$C$4,"Soon","Open"))))))</f>
        <v/>
      </c>
      <c r="H93" s="15">
        <f>IF(OR(B93="",E93="",F93&lt;&gt;""),0,E93-$C$3)</f>
        <v/>
      </c>
    </row>
    <row r="94">
      <c r="A94" s="13">
        <f>IF(B94="",0,ROW()-7)</f>
        <v/>
      </c>
      <c r="B94" s="7" t="n"/>
      <c r="C94" s="7" t="n"/>
      <c r="D94" s="7" t="n"/>
      <c r="E94" s="4" t="n"/>
      <c r="F94" s="14" t="n"/>
      <c r="G94">
        <f>IF(B94="","",IF(F94&lt;&gt;"","Done",IF(E94="","Open",IF(E94&lt;$C$3,"Overdue",IF(E94=$C$3,"Today",IF(E94&lt;=$C$3+$C$4,"Soon","Open"))))))</f>
        <v/>
      </c>
      <c r="H94" s="15">
        <f>IF(OR(B94="",E94="",F94&lt;&gt;""),0,E94-$C$3)</f>
        <v/>
      </c>
    </row>
    <row r="95">
      <c r="A95" s="13">
        <f>IF(B95="",0,ROW()-7)</f>
        <v/>
      </c>
      <c r="B95" s="7" t="n"/>
      <c r="C95" s="7" t="n"/>
      <c r="D95" s="7" t="n"/>
      <c r="E95" s="4" t="n"/>
      <c r="F95" s="14" t="n"/>
      <c r="G95">
        <f>IF(B95="","",IF(F95&lt;&gt;"","Done",IF(E95="","Open",IF(E95&lt;$C$3,"Overdue",IF(E95=$C$3,"Today",IF(E95&lt;=$C$3+$C$4,"Soon","Open"))))))</f>
        <v/>
      </c>
      <c r="H95" s="15">
        <f>IF(OR(B95="",E95="",F95&lt;&gt;""),0,E95-$C$3)</f>
        <v/>
      </c>
    </row>
    <row r="96">
      <c r="A96" s="13">
        <f>IF(B96="",0,ROW()-7)</f>
        <v/>
      </c>
      <c r="B96" s="7" t="n"/>
      <c r="C96" s="7" t="n"/>
      <c r="D96" s="7" t="n"/>
      <c r="E96" s="4" t="n"/>
      <c r="F96" s="14" t="n"/>
      <c r="G96">
        <f>IF(B96="","",IF(F96&lt;&gt;"","Done",IF(E96="","Open",IF(E96&lt;$C$3,"Overdue",IF(E96=$C$3,"Today",IF(E96&lt;=$C$3+$C$4,"Soon","Open"))))))</f>
        <v/>
      </c>
      <c r="H96" s="15">
        <f>IF(OR(B96="",E96="",F96&lt;&gt;""),0,E96-$C$3)</f>
        <v/>
      </c>
    </row>
    <row r="97">
      <c r="A97" s="13">
        <f>IF(B97="",0,ROW()-7)</f>
        <v/>
      </c>
      <c r="B97" s="7" t="n"/>
      <c r="C97" s="7" t="n"/>
      <c r="D97" s="7" t="n"/>
      <c r="E97" s="4" t="n"/>
      <c r="F97" s="14" t="n"/>
      <c r="G97">
        <f>IF(B97="","",IF(F97&lt;&gt;"","Done",IF(E97="","Open",IF(E97&lt;$C$3,"Overdue",IF(E97=$C$3,"Today",IF(E97&lt;=$C$3+$C$4,"Soon","Open"))))))</f>
        <v/>
      </c>
      <c r="H97" s="15">
        <f>IF(OR(B97="",E97="",F97&lt;&gt;""),0,E97-$C$3)</f>
        <v/>
      </c>
    </row>
    <row r="98">
      <c r="A98" s="13">
        <f>IF(B98="",0,ROW()-7)</f>
        <v/>
      </c>
      <c r="B98" s="7" t="n"/>
      <c r="C98" s="7" t="n"/>
      <c r="D98" s="7" t="n"/>
      <c r="E98" s="4" t="n"/>
      <c r="F98" s="14" t="n"/>
      <c r="G98">
        <f>IF(B98="","",IF(F98&lt;&gt;"","Done",IF(E98="","Open",IF(E98&lt;$C$3,"Overdue",IF(E98=$C$3,"Today",IF(E98&lt;=$C$3+$C$4,"Soon","Open"))))))</f>
        <v/>
      </c>
      <c r="H98" s="15">
        <f>IF(OR(B98="",E98="",F98&lt;&gt;""),0,E98-$C$3)</f>
        <v/>
      </c>
    </row>
    <row r="99">
      <c r="A99" s="13">
        <f>IF(B99="",0,ROW()-7)</f>
        <v/>
      </c>
      <c r="B99" s="7" t="n"/>
      <c r="C99" s="7" t="n"/>
      <c r="D99" s="7" t="n"/>
      <c r="E99" s="4" t="n"/>
      <c r="F99" s="14" t="n"/>
      <c r="G99">
        <f>IF(B99="","",IF(F99&lt;&gt;"","Done",IF(E99="","Open",IF(E99&lt;$C$3,"Overdue",IF(E99=$C$3,"Today",IF(E99&lt;=$C$3+$C$4,"Soon","Open"))))))</f>
        <v/>
      </c>
      <c r="H99" s="15">
        <f>IF(OR(B99="",E99="",F99&lt;&gt;""),0,E99-$C$3)</f>
        <v/>
      </c>
    </row>
    <row r="100">
      <c r="A100" s="13">
        <f>IF(B100="",0,ROW()-7)</f>
        <v/>
      </c>
      <c r="B100" s="7" t="n"/>
      <c r="C100" s="7" t="n"/>
      <c r="D100" s="7" t="n"/>
      <c r="E100" s="4" t="n"/>
      <c r="F100" s="14" t="n"/>
      <c r="G100">
        <f>IF(B100="","",IF(F100&lt;&gt;"","Done",IF(E100="","Open",IF(E100&lt;$C$3,"Overdue",IF(E100=$C$3,"Today",IF(E100&lt;=$C$3+$C$4,"Soon","Open"))))))</f>
        <v/>
      </c>
      <c r="H100" s="15">
        <f>IF(OR(B100="",E100="",F100&lt;&gt;""),0,E100-$C$3)</f>
        <v/>
      </c>
    </row>
    <row r="101">
      <c r="A101" s="13">
        <f>IF(B101="",0,ROW()-7)</f>
        <v/>
      </c>
      <c r="B101" s="7" t="n"/>
      <c r="C101" s="7" t="n"/>
      <c r="D101" s="7" t="n"/>
      <c r="E101" s="4" t="n"/>
      <c r="F101" s="14" t="n"/>
      <c r="G101">
        <f>IF(B101="","",IF(F101&lt;&gt;"","Done",IF(E101="","Open",IF(E101&lt;$C$3,"Overdue",IF(E101=$C$3,"Today",IF(E101&lt;=$C$3+$C$4,"Soon","Open"))))))</f>
        <v/>
      </c>
      <c r="H101" s="15">
        <f>IF(OR(B101="",E101="",F101&lt;&gt;""),0,E101-$C$3)</f>
        <v/>
      </c>
    </row>
    <row r="102">
      <c r="A102" s="13">
        <f>IF(B102="",0,ROW()-7)</f>
        <v/>
      </c>
      <c r="B102" s="7" t="n"/>
      <c r="C102" s="7" t="n"/>
      <c r="D102" s="7" t="n"/>
      <c r="E102" s="4" t="n"/>
      <c r="F102" s="14" t="n"/>
      <c r="G102">
        <f>IF(B102="","",IF(F102&lt;&gt;"","Done",IF(E102="","Open",IF(E102&lt;$C$3,"Overdue",IF(E102=$C$3,"Today",IF(E102&lt;=$C$3+$C$4,"Soon","Open"))))))</f>
        <v/>
      </c>
      <c r="H102" s="15">
        <f>IF(OR(B102="",E102="",F102&lt;&gt;""),0,E102-$C$3)</f>
        <v/>
      </c>
    </row>
    <row r="103">
      <c r="A103" s="13">
        <f>IF(B103="",0,ROW()-7)</f>
        <v/>
      </c>
      <c r="B103" s="7" t="n"/>
      <c r="C103" s="7" t="n"/>
      <c r="D103" s="7" t="n"/>
      <c r="E103" s="4" t="n"/>
      <c r="F103" s="14" t="n"/>
      <c r="G103">
        <f>IF(B103="","",IF(F103&lt;&gt;"","Done",IF(E103="","Open",IF(E103&lt;$C$3,"Overdue",IF(E103=$C$3,"Today",IF(E103&lt;=$C$3+$C$4,"Soon","Open"))))))</f>
        <v/>
      </c>
      <c r="H103" s="15">
        <f>IF(OR(B103="",E103="",F103&lt;&gt;""),0,E103-$C$3)</f>
        <v/>
      </c>
    </row>
    <row r="104">
      <c r="A104" s="13">
        <f>IF(B104="",0,ROW()-7)</f>
        <v/>
      </c>
      <c r="B104" s="7" t="n"/>
      <c r="C104" s="7" t="n"/>
      <c r="D104" s="7" t="n"/>
      <c r="E104" s="4" t="n"/>
      <c r="F104" s="14" t="n"/>
      <c r="G104">
        <f>IF(B104="","",IF(F104&lt;&gt;"","Done",IF(E104="","Open",IF(E104&lt;$C$3,"Overdue",IF(E104=$C$3,"Today",IF(E104&lt;=$C$3+$C$4,"Soon","Open"))))))</f>
        <v/>
      </c>
      <c r="H104" s="15">
        <f>IF(OR(B104="",E104="",F104&lt;&gt;""),0,E104-$C$3)</f>
        <v/>
      </c>
    </row>
    <row r="105">
      <c r="A105" s="13">
        <f>IF(B105="",0,ROW()-7)</f>
        <v/>
      </c>
      <c r="B105" s="7" t="n"/>
      <c r="C105" s="7" t="n"/>
      <c r="D105" s="7" t="n"/>
      <c r="E105" s="4" t="n"/>
      <c r="F105" s="14" t="n"/>
      <c r="G105">
        <f>IF(B105="","",IF(F105&lt;&gt;"","Done",IF(E105="","Open",IF(E105&lt;$C$3,"Overdue",IF(E105=$C$3,"Today",IF(E105&lt;=$C$3+$C$4,"Soon","Open"))))))</f>
        <v/>
      </c>
      <c r="H105" s="15">
        <f>IF(OR(B105="",E105="",F105&lt;&gt;""),0,E105-$C$3)</f>
        <v/>
      </c>
    </row>
    <row r="106">
      <c r="A106" s="13">
        <f>IF(B106="",0,ROW()-7)</f>
        <v/>
      </c>
      <c r="B106" s="7" t="n"/>
      <c r="C106" s="7" t="n"/>
      <c r="D106" s="7" t="n"/>
      <c r="E106" s="4" t="n"/>
      <c r="F106" s="14" t="n"/>
      <c r="G106">
        <f>IF(B106="","",IF(F106&lt;&gt;"","Done",IF(E106="","Open",IF(E106&lt;$C$3,"Overdue",IF(E106=$C$3,"Today",IF(E106&lt;=$C$3+$C$4,"Soon","Open"))))))</f>
        <v/>
      </c>
      <c r="H106" s="15">
        <f>IF(OR(B106="",E106="",F106&lt;&gt;""),0,E106-$C$3)</f>
        <v/>
      </c>
    </row>
    <row r="107">
      <c r="A107" s="13">
        <f>IF(B107="",0,ROW()-7)</f>
        <v/>
      </c>
      <c r="B107" s="7" t="n"/>
      <c r="C107" s="7" t="n"/>
      <c r="D107" s="7" t="n"/>
      <c r="E107" s="4" t="n"/>
      <c r="F107" s="14" t="n"/>
      <c r="G107">
        <f>IF(B107="","",IF(F107&lt;&gt;"","Done",IF(E107="","Open",IF(E107&lt;$C$3,"Overdue",IF(E107=$C$3,"Today",IF(E107&lt;=$C$3+$C$4,"Soon","Open"))))))</f>
        <v/>
      </c>
      <c r="H107" s="15">
        <f>IF(OR(B107="",E107="",F107&lt;&gt;""),0,E107-$C$3)</f>
        <v/>
      </c>
    </row>
    <row r="108">
      <c r="A108" s="13">
        <f>IF(B108="",0,ROW()-7)</f>
        <v/>
      </c>
      <c r="B108" s="7" t="n"/>
      <c r="C108" s="7" t="n"/>
      <c r="D108" s="7" t="n"/>
      <c r="E108" s="4" t="n"/>
      <c r="F108" s="14" t="n"/>
      <c r="G108">
        <f>IF(B108="","",IF(F108&lt;&gt;"","Done",IF(E108="","Open",IF(E108&lt;$C$3,"Overdue",IF(E108=$C$3,"Today",IF(E108&lt;=$C$3+$C$4,"Soon","Open"))))))</f>
        <v/>
      </c>
      <c r="H108" s="15">
        <f>IF(OR(B108="",E108="",F108&lt;&gt;""),0,E108-$C$3)</f>
        <v/>
      </c>
    </row>
    <row r="109">
      <c r="A109" s="13">
        <f>IF(B109="",0,ROW()-7)</f>
        <v/>
      </c>
      <c r="B109" s="7" t="n"/>
      <c r="C109" s="7" t="n"/>
      <c r="D109" s="7" t="n"/>
      <c r="E109" s="4" t="n"/>
      <c r="F109" s="14" t="n"/>
      <c r="G109">
        <f>IF(B109="","",IF(F109&lt;&gt;"","Done",IF(E109="","Open",IF(E109&lt;$C$3,"Overdue",IF(E109=$C$3,"Today",IF(E109&lt;=$C$3+$C$4,"Soon","Open"))))))</f>
        <v/>
      </c>
      <c r="H109" s="15">
        <f>IF(OR(B109="",E109="",F109&lt;&gt;""),0,E109-$C$3)</f>
        <v/>
      </c>
    </row>
    <row r="110">
      <c r="A110" s="13">
        <f>IF(B110="",0,ROW()-7)</f>
        <v/>
      </c>
      <c r="B110" s="7" t="n"/>
      <c r="C110" s="7" t="n"/>
      <c r="D110" s="7" t="n"/>
      <c r="E110" s="4" t="n"/>
      <c r="F110" s="14" t="n"/>
      <c r="G110">
        <f>IF(B110="","",IF(F110&lt;&gt;"","Done",IF(E110="","Open",IF(E110&lt;$C$3,"Overdue",IF(E110=$C$3,"Today",IF(E110&lt;=$C$3+$C$4,"Soon","Open"))))))</f>
        <v/>
      </c>
      <c r="H110" s="15">
        <f>IF(OR(B110="",E110="",F110&lt;&gt;""),0,E110-$C$3)</f>
        <v/>
      </c>
    </row>
    <row r="111">
      <c r="A111" s="13">
        <f>IF(B111="",0,ROW()-7)</f>
        <v/>
      </c>
      <c r="B111" s="7" t="n"/>
      <c r="C111" s="7" t="n"/>
      <c r="D111" s="7" t="n"/>
      <c r="E111" s="4" t="n"/>
      <c r="F111" s="14" t="n"/>
      <c r="G111">
        <f>IF(B111="","",IF(F111&lt;&gt;"","Done",IF(E111="","Open",IF(E111&lt;$C$3,"Overdue",IF(E111=$C$3,"Today",IF(E111&lt;=$C$3+$C$4,"Soon","Open"))))))</f>
        <v/>
      </c>
      <c r="H111" s="15">
        <f>IF(OR(B111="",E111="",F111&lt;&gt;""),0,E111-$C$3)</f>
        <v/>
      </c>
    </row>
    <row r="112">
      <c r="A112" s="13">
        <f>IF(B112="",0,ROW()-7)</f>
        <v/>
      </c>
      <c r="B112" s="7" t="n"/>
      <c r="C112" s="7" t="n"/>
      <c r="D112" s="7" t="n"/>
      <c r="E112" s="4" t="n"/>
      <c r="F112" s="14" t="n"/>
      <c r="G112">
        <f>IF(B112="","",IF(F112&lt;&gt;"","Done",IF(E112="","Open",IF(E112&lt;$C$3,"Overdue",IF(E112=$C$3,"Today",IF(E112&lt;=$C$3+$C$4,"Soon","Open"))))))</f>
        <v/>
      </c>
      <c r="H112" s="15">
        <f>IF(OR(B112="",E112="",F112&lt;&gt;""),0,E112-$C$3)</f>
        <v/>
      </c>
    </row>
    <row r="113">
      <c r="A113" s="13">
        <f>IF(B113="",0,ROW()-7)</f>
        <v/>
      </c>
      <c r="B113" s="7" t="n"/>
      <c r="C113" s="7" t="n"/>
      <c r="D113" s="7" t="n"/>
      <c r="E113" s="4" t="n"/>
      <c r="F113" s="14" t="n"/>
      <c r="G113">
        <f>IF(B113="","",IF(F113&lt;&gt;"","Done",IF(E113="","Open",IF(E113&lt;$C$3,"Overdue",IF(E113=$C$3,"Today",IF(E113&lt;=$C$3+$C$4,"Soon","Open"))))))</f>
        <v/>
      </c>
      <c r="H113" s="15">
        <f>IF(OR(B113="",E113="",F113&lt;&gt;""),0,E113-$C$3)</f>
        <v/>
      </c>
    </row>
    <row r="114">
      <c r="A114" s="13">
        <f>IF(B114="",0,ROW()-7)</f>
        <v/>
      </c>
      <c r="B114" s="7" t="n"/>
      <c r="C114" s="7" t="n"/>
      <c r="D114" s="7" t="n"/>
      <c r="E114" s="4" t="n"/>
      <c r="F114" s="14" t="n"/>
      <c r="G114">
        <f>IF(B114="","",IF(F114&lt;&gt;"","Done",IF(E114="","Open",IF(E114&lt;$C$3,"Overdue",IF(E114=$C$3,"Today",IF(E114&lt;=$C$3+$C$4,"Soon","Open"))))))</f>
        <v/>
      </c>
      <c r="H114" s="15">
        <f>IF(OR(B114="",E114="",F114&lt;&gt;""),0,E114-$C$3)</f>
        <v/>
      </c>
    </row>
    <row r="115">
      <c r="A115" s="13">
        <f>IF(B115="",0,ROW()-7)</f>
        <v/>
      </c>
      <c r="B115" s="7" t="n"/>
      <c r="C115" s="7" t="n"/>
      <c r="D115" s="7" t="n"/>
      <c r="E115" s="4" t="n"/>
      <c r="F115" s="14" t="n"/>
      <c r="G115">
        <f>IF(B115="","",IF(F115&lt;&gt;"","Done",IF(E115="","Open",IF(E115&lt;$C$3,"Overdue",IF(E115=$C$3,"Today",IF(E115&lt;=$C$3+$C$4,"Soon","Open"))))))</f>
        <v/>
      </c>
      <c r="H115" s="15">
        <f>IF(OR(B115="",E115="",F115&lt;&gt;""),0,E115-$C$3)</f>
        <v/>
      </c>
    </row>
    <row r="116">
      <c r="A116" s="13">
        <f>IF(B116="",0,ROW()-7)</f>
        <v/>
      </c>
      <c r="B116" s="7" t="n"/>
      <c r="C116" s="7" t="n"/>
      <c r="D116" s="7" t="n"/>
      <c r="E116" s="4" t="n"/>
      <c r="F116" s="14" t="n"/>
      <c r="G116">
        <f>IF(B116="","",IF(F116&lt;&gt;"","Done",IF(E116="","Open",IF(E116&lt;$C$3,"Overdue",IF(E116=$C$3,"Today",IF(E116&lt;=$C$3+$C$4,"Soon","Open"))))))</f>
        <v/>
      </c>
      <c r="H116" s="15">
        <f>IF(OR(B116="",E116="",F116&lt;&gt;""),0,E116-$C$3)</f>
        <v/>
      </c>
    </row>
    <row r="117">
      <c r="A117" s="13">
        <f>IF(B117="",0,ROW()-7)</f>
        <v/>
      </c>
      <c r="B117" s="7" t="n"/>
      <c r="C117" s="7" t="n"/>
      <c r="D117" s="7" t="n"/>
      <c r="E117" s="4" t="n"/>
      <c r="F117" s="14" t="n"/>
      <c r="G117">
        <f>IF(B117="","",IF(F117&lt;&gt;"","Done",IF(E117="","Open",IF(E117&lt;$C$3,"Overdue",IF(E117=$C$3,"Today",IF(E117&lt;=$C$3+$C$4,"Soon","Open"))))))</f>
        <v/>
      </c>
      <c r="H117" s="15">
        <f>IF(OR(B117="",E117="",F117&lt;&gt;""),0,E117-$C$3)</f>
        <v/>
      </c>
    </row>
    <row r="118">
      <c r="A118" s="13">
        <f>IF(B118="",0,ROW()-7)</f>
        <v/>
      </c>
      <c r="B118" s="7" t="n"/>
      <c r="C118" s="7" t="n"/>
      <c r="D118" s="7" t="n"/>
      <c r="E118" s="4" t="n"/>
      <c r="F118" s="14" t="n"/>
      <c r="G118">
        <f>IF(B118="","",IF(F118&lt;&gt;"","Done",IF(E118="","Open",IF(E118&lt;$C$3,"Overdue",IF(E118=$C$3,"Today",IF(E118&lt;=$C$3+$C$4,"Soon","Open"))))))</f>
        <v/>
      </c>
      <c r="H118" s="15">
        <f>IF(OR(B118="",E118="",F118&lt;&gt;""),0,E118-$C$3)</f>
        <v/>
      </c>
    </row>
    <row r="119">
      <c r="A119" s="13">
        <f>IF(B119="",0,ROW()-7)</f>
        <v/>
      </c>
      <c r="B119" s="7" t="n"/>
      <c r="C119" s="7" t="n"/>
      <c r="D119" s="7" t="n"/>
      <c r="E119" s="4" t="n"/>
      <c r="F119" s="14" t="n"/>
      <c r="G119">
        <f>IF(B119="","",IF(F119&lt;&gt;"","Done",IF(E119="","Open",IF(E119&lt;$C$3,"Overdue",IF(E119=$C$3,"Today",IF(E119&lt;=$C$3+$C$4,"Soon","Open"))))))</f>
        <v/>
      </c>
      <c r="H119" s="15">
        <f>IF(OR(B119="",E119="",F119&lt;&gt;""),0,E119-$C$3)</f>
        <v/>
      </c>
    </row>
    <row r="120">
      <c r="A120" s="13">
        <f>IF(B120="",0,ROW()-7)</f>
        <v/>
      </c>
      <c r="B120" s="7" t="n"/>
      <c r="C120" s="7" t="n"/>
      <c r="D120" s="7" t="n"/>
      <c r="E120" s="4" t="n"/>
      <c r="F120" s="14" t="n"/>
      <c r="G120">
        <f>IF(B120="","",IF(F120&lt;&gt;"","Done",IF(E120="","Open",IF(E120&lt;$C$3,"Overdue",IF(E120=$C$3,"Today",IF(E120&lt;=$C$3+$C$4,"Soon","Open"))))))</f>
        <v/>
      </c>
      <c r="H120" s="15">
        <f>IF(OR(B120="",E120="",F120&lt;&gt;""),0,E120-$C$3)</f>
        <v/>
      </c>
    </row>
    <row r="121">
      <c r="A121" s="13">
        <f>IF(B121="",0,ROW()-7)</f>
        <v/>
      </c>
      <c r="B121" s="7" t="n"/>
      <c r="C121" s="7" t="n"/>
      <c r="D121" s="7" t="n"/>
      <c r="E121" s="4" t="n"/>
      <c r="F121" s="14" t="n"/>
      <c r="G121">
        <f>IF(B121="","",IF(F121&lt;&gt;"","Done",IF(E121="","Open",IF(E121&lt;$C$3,"Overdue",IF(E121=$C$3,"Today",IF(E121&lt;=$C$3+$C$4,"Soon","Open"))))))</f>
        <v/>
      </c>
      <c r="H121" s="15">
        <f>IF(OR(B121="",E121="",F121&lt;&gt;""),0,E121-$C$3)</f>
        <v/>
      </c>
    </row>
    <row r="122">
      <c r="A122" s="13">
        <f>IF(B122="",0,ROW()-7)</f>
        <v/>
      </c>
      <c r="B122" s="7" t="n"/>
      <c r="C122" s="7" t="n"/>
      <c r="D122" s="7" t="n"/>
      <c r="E122" s="4" t="n"/>
      <c r="F122" s="14" t="n"/>
      <c r="G122">
        <f>IF(B122="","",IF(F122&lt;&gt;"","Done",IF(E122="","Open",IF(E122&lt;$C$3,"Overdue",IF(E122=$C$3,"Today",IF(E122&lt;=$C$3+$C$4,"Soon","Open"))))))</f>
        <v/>
      </c>
      <c r="H122" s="15">
        <f>IF(OR(B122="",E122="",F122&lt;&gt;""),0,E122-$C$3)</f>
        <v/>
      </c>
    </row>
    <row r="123">
      <c r="A123" s="13">
        <f>IF(B123="",0,ROW()-7)</f>
        <v/>
      </c>
      <c r="B123" s="7" t="n"/>
      <c r="C123" s="7" t="n"/>
      <c r="D123" s="7" t="n"/>
      <c r="E123" s="4" t="n"/>
      <c r="F123" s="14" t="n"/>
      <c r="G123">
        <f>IF(B123="","",IF(F123&lt;&gt;"","Done",IF(E123="","Open",IF(E123&lt;$C$3,"Overdue",IF(E123=$C$3,"Today",IF(E123&lt;=$C$3+$C$4,"Soon","Open"))))))</f>
        <v/>
      </c>
      <c r="H123" s="15">
        <f>IF(OR(B123="",E123="",F123&lt;&gt;""),0,E123-$C$3)</f>
        <v/>
      </c>
    </row>
    <row r="124">
      <c r="A124" s="13">
        <f>IF(B124="",0,ROW()-7)</f>
        <v/>
      </c>
      <c r="B124" s="7" t="n"/>
      <c r="C124" s="7" t="n"/>
      <c r="D124" s="7" t="n"/>
      <c r="E124" s="4" t="n"/>
      <c r="F124" s="14" t="n"/>
      <c r="G124">
        <f>IF(B124="","",IF(F124&lt;&gt;"","Done",IF(E124="","Open",IF(E124&lt;$C$3,"Overdue",IF(E124=$C$3,"Today",IF(E124&lt;=$C$3+$C$4,"Soon","Open"))))))</f>
        <v/>
      </c>
      <c r="H124" s="15">
        <f>IF(OR(B124="",E124="",F124&lt;&gt;""),0,E124-$C$3)</f>
        <v/>
      </c>
    </row>
    <row r="125">
      <c r="A125" s="13">
        <f>IF(B125="",0,ROW()-7)</f>
        <v/>
      </c>
      <c r="B125" s="7" t="n"/>
      <c r="C125" s="7" t="n"/>
      <c r="D125" s="7" t="n"/>
      <c r="E125" s="4" t="n"/>
      <c r="F125" s="14" t="n"/>
      <c r="G125">
        <f>IF(B125="","",IF(F125&lt;&gt;"","Done",IF(E125="","Open",IF(E125&lt;$C$3,"Overdue",IF(E125=$C$3,"Today",IF(E125&lt;=$C$3+$C$4,"Soon","Open"))))))</f>
        <v/>
      </c>
      <c r="H125" s="15">
        <f>IF(OR(B125="",E125="",F125&lt;&gt;""),0,E125-$C$3)</f>
        <v/>
      </c>
    </row>
    <row r="126">
      <c r="A126" s="13">
        <f>IF(B126="",0,ROW()-7)</f>
        <v/>
      </c>
      <c r="B126" s="7" t="n"/>
      <c r="C126" s="7" t="n"/>
      <c r="D126" s="7" t="n"/>
      <c r="E126" s="4" t="n"/>
      <c r="F126" s="14" t="n"/>
      <c r="G126">
        <f>IF(B126="","",IF(F126&lt;&gt;"","Done",IF(E126="","Open",IF(E126&lt;$C$3,"Overdue",IF(E126=$C$3,"Today",IF(E126&lt;=$C$3+$C$4,"Soon","Open"))))))</f>
        <v/>
      </c>
      <c r="H126" s="15">
        <f>IF(OR(B126="",E126="",F126&lt;&gt;""),0,E126-$C$3)</f>
        <v/>
      </c>
    </row>
    <row r="127">
      <c r="A127" s="13">
        <f>IF(B127="",0,ROW()-7)</f>
        <v/>
      </c>
      <c r="B127" s="7" t="n"/>
      <c r="C127" s="7" t="n"/>
      <c r="D127" s="7" t="n"/>
      <c r="E127" s="4" t="n"/>
      <c r="F127" s="14" t="n"/>
      <c r="G127">
        <f>IF(B127="","",IF(F127&lt;&gt;"","Done",IF(E127="","Open",IF(E127&lt;$C$3,"Overdue",IF(E127=$C$3,"Today",IF(E127&lt;=$C$3+$C$4,"Soon","Open"))))))</f>
        <v/>
      </c>
      <c r="H127" s="15">
        <f>IF(OR(B127="",E127="",F127&lt;&gt;""),0,E127-$C$3)</f>
        <v/>
      </c>
    </row>
    <row r="128">
      <c r="A128" s="13">
        <f>IF(B128="",0,ROW()-7)</f>
        <v/>
      </c>
      <c r="B128" s="7" t="n"/>
      <c r="C128" s="7" t="n"/>
      <c r="D128" s="7" t="n"/>
      <c r="E128" s="4" t="n"/>
      <c r="F128" s="14" t="n"/>
      <c r="G128">
        <f>IF(B128="","",IF(F128&lt;&gt;"","Done",IF(E128="","Open",IF(E128&lt;$C$3,"Overdue",IF(E128=$C$3,"Today",IF(E128&lt;=$C$3+$C$4,"Soon","Open"))))))</f>
        <v/>
      </c>
      <c r="H128" s="15">
        <f>IF(OR(B128="",E128="",F128&lt;&gt;""),0,E128-$C$3)</f>
        <v/>
      </c>
    </row>
    <row r="129">
      <c r="A129" s="13">
        <f>IF(B129="",0,ROW()-7)</f>
        <v/>
      </c>
      <c r="B129" s="7" t="n"/>
      <c r="C129" s="7" t="n"/>
      <c r="D129" s="7" t="n"/>
      <c r="E129" s="4" t="n"/>
      <c r="F129" s="14" t="n"/>
      <c r="G129">
        <f>IF(B129="","",IF(F129&lt;&gt;"","Done",IF(E129="","Open",IF(E129&lt;$C$3,"Overdue",IF(E129=$C$3,"Today",IF(E129&lt;=$C$3+$C$4,"Soon","Open"))))))</f>
        <v/>
      </c>
      <c r="H129" s="15">
        <f>IF(OR(B129="",E129="",F129&lt;&gt;""),0,E129-$C$3)</f>
        <v/>
      </c>
    </row>
    <row r="130">
      <c r="A130" s="13">
        <f>IF(B130="",0,ROW()-7)</f>
        <v/>
      </c>
      <c r="B130" s="7" t="n"/>
      <c r="C130" s="7" t="n"/>
      <c r="D130" s="7" t="n"/>
      <c r="E130" s="4" t="n"/>
      <c r="F130" s="14" t="n"/>
      <c r="G130">
        <f>IF(B130="","",IF(F130&lt;&gt;"","Done",IF(E130="","Open",IF(E130&lt;$C$3,"Overdue",IF(E130=$C$3,"Today",IF(E130&lt;=$C$3+$C$4,"Soon","Open"))))))</f>
        <v/>
      </c>
      <c r="H130" s="15">
        <f>IF(OR(B130="",E130="",F130&lt;&gt;""),0,E130-$C$3)</f>
        <v/>
      </c>
    </row>
    <row r="131">
      <c r="A131" s="13">
        <f>IF(B131="",0,ROW()-7)</f>
        <v/>
      </c>
      <c r="B131" s="7" t="n"/>
      <c r="C131" s="7" t="n"/>
      <c r="D131" s="7" t="n"/>
      <c r="E131" s="4" t="n"/>
      <c r="F131" s="14" t="n"/>
      <c r="G131">
        <f>IF(B131="","",IF(F131&lt;&gt;"","Done",IF(E131="","Open",IF(E131&lt;$C$3,"Overdue",IF(E131=$C$3,"Today",IF(E131&lt;=$C$3+$C$4,"Soon","Open"))))))</f>
        <v/>
      </c>
      <c r="H131" s="15">
        <f>IF(OR(B131="",E131="",F131&lt;&gt;""),0,E131-$C$3)</f>
        <v/>
      </c>
    </row>
    <row r="132">
      <c r="A132" s="13">
        <f>IF(B132="",0,ROW()-7)</f>
        <v/>
      </c>
      <c r="B132" s="7" t="n"/>
      <c r="C132" s="7" t="n"/>
      <c r="D132" s="7" t="n"/>
      <c r="E132" s="4" t="n"/>
      <c r="F132" s="14" t="n"/>
      <c r="G132">
        <f>IF(B132="","",IF(F132&lt;&gt;"","Done",IF(E132="","Open",IF(E132&lt;$C$3,"Overdue",IF(E132=$C$3,"Today",IF(E132&lt;=$C$3+$C$4,"Soon","Open"))))))</f>
        <v/>
      </c>
      <c r="H132" s="15">
        <f>IF(OR(B132="",E132="",F132&lt;&gt;""),0,E132-$C$3)</f>
        <v/>
      </c>
    </row>
    <row r="133">
      <c r="A133" s="13">
        <f>IF(B133="",0,ROW()-7)</f>
        <v/>
      </c>
      <c r="B133" s="7" t="n"/>
      <c r="C133" s="7" t="n"/>
      <c r="D133" s="7" t="n"/>
      <c r="E133" s="4" t="n"/>
      <c r="F133" s="14" t="n"/>
      <c r="G133">
        <f>IF(B133="","",IF(F133&lt;&gt;"","Done",IF(E133="","Open",IF(E133&lt;$C$3,"Overdue",IF(E133=$C$3,"Today",IF(E133&lt;=$C$3+$C$4,"Soon","Open"))))))</f>
        <v/>
      </c>
      <c r="H133" s="15">
        <f>IF(OR(B133="",E133="",F133&lt;&gt;""),0,E133-$C$3)</f>
        <v/>
      </c>
    </row>
    <row r="134">
      <c r="A134" s="13">
        <f>IF(B134="",0,ROW()-7)</f>
        <v/>
      </c>
      <c r="B134" s="7" t="n"/>
      <c r="C134" s="7" t="n"/>
      <c r="D134" s="7" t="n"/>
      <c r="E134" s="4" t="n"/>
      <c r="F134" s="14" t="n"/>
      <c r="G134">
        <f>IF(B134="","",IF(F134&lt;&gt;"","Done",IF(E134="","Open",IF(E134&lt;$C$3,"Overdue",IF(E134=$C$3,"Today",IF(E134&lt;=$C$3+$C$4,"Soon","Open"))))))</f>
        <v/>
      </c>
      <c r="H134" s="15">
        <f>IF(OR(B134="",E134="",F134&lt;&gt;""),0,E134-$C$3)</f>
        <v/>
      </c>
    </row>
    <row r="135">
      <c r="A135" s="13">
        <f>IF(B135="",0,ROW()-7)</f>
        <v/>
      </c>
      <c r="B135" s="7" t="n"/>
      <c r="C135" s="7" t="n"/>
      <c r="D135" s="7" t="n"/>
      <c r="E135" s="4" t="n"/>
      <c r="F135" s="14" t="n"/>
      <c r="G135">
        <f>IF(B135="","",IF(F135&lt;&gt;"","Done",IF(E135="","Open",IF(E135&lt;$C$3,"Overdue",IF(E135=$C$3,"Today",IF(E135&lt;=$C$3+$C$4,"Soon","Open"))))))</f>
        <v/>
      </c>
      <c r="H135" s="15">
        <f>IF(OR(B135="",E135="",F135&lt;&gt;""),0,E135-$C$3)</f>
        <v/>
      </c>
    </row>
    <row r="136">
      <c r="A136" s="13">
        <f>IF(B136="",0,ROW()-7)</f>
        <v/>
      </c>
      <c r="B136" s="7" t="n"/>
      <c r="C136" s="7" t="n"/>
      <c r="D136" s="7" t="n"/>
      <c r="E136" s="4" t="n"/>
      <c r="F136" s="14" t="n"/>
      <c r="G136">
        <f>IF(B136="","",IF(F136&lt;&gt;"","Done",IF(E136="","Open",IF(E136&lt;$C$3,"Overdue",IF(E136=$C$3,"Today",IF(E136&lt;=$C$3+$C$4,"Soon","Open"))))))</f>
        <v/>
      </c>
      <c r="H136" s="15">
        <f>IF(OR(B136="",E136="",F136&lt;&gt;""),0,E136-$C$3)</f>
        <v/>
      </c>
    </row>
    <row r="137">
      <c r="A137" s="13">
        <f>IF(B137="",0,ROW()-7)</f>
        <v/>
      </c>
      <c r="B137" s="7" t="n"/>
      <c r="C137" s="7" t="n"/>
      <c r="D137" s="7" t="n"/>
      <c r="E137" s="4" t="n"/>
      <c r="F137" s="14" t="n"/>
      <c r="G137">
        <f>IF(B137="","",IF(F137&lt;&gt;"","Done",IF(E137="","Open",IF(E137&lt;$C$3,"Overdue",IF(E137=$C$3,"Today",IF(E137&lt;=$C$3+$C$4,"Soon","Open"))))))</f>
        <v/>
      </c>
      <c r="H137" s="15">
        <f>IF(OR(B137="",E137="",F137&lt;&gt;""),0,E137-$C$3)</f>
        <v/>
      </c>
    </row>
    <row r="138">
      <c r="A138" s="13">
        <f>IF(B138="",0,ROW()-7)</f>
        <v/>
      </c>
      <c r="B138" s="7" t="n"/>
      <c r="C138" s="7" t="n"/>
      <c r="D138" s="7" t="n"/>
      <c r="E138" s="4" t="n"/>
      <c r="F138" s="14" t="n"/>
      <c r="G138">
        <f>IF(B138="","",IF(F138&lt;&gt;"","Done",IF(E138="","Open",IF(E138&lt;$C$3,"Overdue",IF(E138=$C$3,"Today",IF(E138&lt;=$C$3+$C$4,"Soon","Open"))))))</f>
        <v/>
      </c>
      <c r="H138" s="15">
        <f>IF(OR(B138="",E138="",F138&lt;&gt;""),0,E138-$C$3)</f>
        <v/>
      </c>
    </row>
    <row r="139">
      <c r="A139" s="13">
        <f>IF(B139="",0,ROW()-7)</f>
        <v/>
      </c>
      <c r="B139" s="7" t="n"/>
      <c r="C139" s="7" t="n"/>
      <c r="D139" s="7" t="n"/>
      <c r="E139" s="4" t="n"/>
      <c r="F139" s="14" t="n"/>
      <c r="G139">
        <f>IF(B139="","",IF(F139&lt;&gt;"","Done",IF(E139="","Open",IF(E139&lt;$C$3,"Overdue",IF(E139=$C$3,"Today",IF(E139&lt;=$C$3+$C$4,"Soon","Open"))))))</f>
        <v/>
      </c>
      <c r="H139" s="15">
        <f>IF(OR(B139="",E139="",F139&lt;&gt;""),0,E139-$C$3)</f>
        <v/>
      </c>
    </row>
    <row r="140">
      <c r="A140" s="13">
        <f>IF(B140="",0,ROW()-7)</f>
        <v/>
      </c>
      <c r="B140" s="7" t="n"/>
      <c r="C140" s="7" t="n"/>
      <c r="D140" s="7" t="n"/>
      <c r="E140" s="4" t="n"/>
      <c r="F140" s="14" t="n"/>
      <c r="G140">
        <f>IF(B140="","",IF(F140&lt;&gt;"","Done",IF(E140="","Open",IF(E140&lt;$C$3,"Overdue",IF(E140=$C$3,"Today",IF(E140&lt;=$C$3+$C$4,"Soon","Open"))))))</f>
        <v/>
      </c>
      <c r="H140" s="15">
        <f>IF(OR(B140="",E140="",F140&lt;&gt;""),0,E140-$C$3)</f>
        <v/>
      </c>
    </row>
    <row r="141">
      <c r="A141" s="13">
        <f>IF(B141="",0,ROW()-7)</f>
        <v/>
      </c>
      <c r="B141" s="7" t="n"/>
      <c r="C141" s="7" t="n"/>
      <c r="D141" s="7" t="n"/>
      <c r="E141" s="4" t="n"/>
      <c r="F141" s="14" t="n"/>
      <c r="G141">
        <f>IF(B141="","",IF(F141&lt;&gt;"","Done",IF(E141="","Open",IF(E141&lt;$C$3,"Overdue",IF(E141=$C$3,"Today",IF(E141&lt;=$C$3+$C$4,"Soon","Open"))))))</f>
        <v/>
      </c>
      <c r="H141" s="15">
        <f>IF(OR(B141="",E141="",F141&lt;&gt;""),0,E141-$C$3)</f>
        <v/>
      </c>
    </row>
    <row r="142">
      <c r="A142" s="13">
        <f>IF(B142="",0,ROW()-7)</f>
        <v/>
      </c>
      <c r="B142" s="7" t="n"/>
      <c r="C142" s="7" t="n"/>
      <c r="D142" s="7" t="n"/>
      <c r="E142" s="4" t="n"/>
      <c r="F142" s="14" t="n"/>
      <c r="G142">
        <f>IF(B142="","",IF(F142&lt;&gt;"","Done",IF(E142="","Open",IF(E142&lt;$C$3,"Overdue",IF(E142=$C$3,"Today",IF(E142&lt;=$C$3+$C$4,"Soon","Open"))))))</f>
        <v/>
      </c>
      <c r="H142" s="15">
        <f>IF(OR(B142="",E142="",F142&lt;&gt;""),0,E142-$C$3)</f>
        <v/>
      </c>
    </row>
    <row r="143">
      <c r="A143" s="13">
        <f>IF(B143="",0,ROW()-7)</f>
        <v/>
      </c>
      <c r="B143" s="7" t="n"/>
      <c r="C143" s="7" t="n"/>
      <c r="D143" s="7" t="n"/>
      <c r="E143" s="4" t="n"/>
      <c r="F143" s="14" t="n"/>
      <c r="G143">
        <f>IF(B143="","",IF(F143&lt;&gt;"","Done",IF(E143="","Open",IF(E143&lt;$C$3,"Overdue",IF(E143=$C$3,"Today",IF(E143&lt;=$C$3+$C$4,"Soon","Open"))))))</f>
        <v/>
      </c>
      <c r="H143" s="15">
        <f>IF(OR(B143="",E143="",F143&lt;&gt;""),0,E143-$C$3)</f>
        <v/>
      </c>
    </row>
    <row r="144">
      <c r="A144" s="13">
        <f>IF(B144="",0,ROW()-7)</f>
        <v/>
      </c>
      <c r="B144" s="7" t="n"/>
      <c r="C144" s="7" t="n"/>
      <c r="D144" s="7" t="n"/>
      <c r="E144" s="4" t="n"/>
      <c r="F144" s="14" t="n"/>
      <c r="G144">
        <f>IF(B144="","",IF(F144&lt;&gt;"","Done",IF(E144="","Open",IF(E144&lt;$C$3,"Overdue",IF(E144=$C$3,"Today",IF(E144&lt;=$C$3+$C$4,"Soon","Open"))))))</f>
        <v/>
      </c>
      <c r="H144" s="15">
        <f>IF(OR(B144="",E144="",F144&lt;&gt;""),0,E144-$C$3)</f>
        <v/>
      </c>
    </row>
    <row r="145">
      <c r="A145" s="13">
        <f>IF(B145="",0,ROW()-7)</f>
        <v/>
      </c>
      <c r="B145" s="7" t="n"/>
      <c r="C145" s="7" t="n"/>
      <c r="D145" s="7" t="n"/>
      <c r="E145" s="4" t="n"/>
      <c r="F145" s="14" t="n"/>
      <c r="G145">
        <f>IF(B145="","",IF(F145&lt;&gt;"","Done",IF(E145="","Open",IF(E145&lt;$C$3,"Overdue",IF(E145=$C$3,"Today",IF(E145&lt;=$C$3+$C$4,"Soon","Open"))))))</f>
        <v/>
      </c>
      <c r="H145" s="15">
        <f>IF(OR(B145="",E145="",F145&lt;&gt;""),0,E145-$C$3)</f>
        <v/>
      </c>
    </row>
    <row r="146">
      <c r="A146" s="13">
        <f>IF(B146="",0,ROW()-7)</f>
        <v/>
      </c>
      <c r="B146" s="7" t="n"/>
      <c r="C146" s="7" t="n"/>
      <c r="D146" s="7" t="n"/>
      <c r="E146" s="4" t="n"/>
      <c r="F146" s="14" t="n"/>
      <c r="G146">
        <f>IF(B146="","",IF(F146&lt;&gt;"","Done",IF(E146="","Open",IF(E146&lt;$C$3,"Overdue",IF(E146=$C$3,"Today",IF(E146&lt;=$C$3+$C$4,"Soon","Open"))))))</f>
        <v/>
      </c>
      <c r="H146" s="15">
        <f>IF(OR(B146="",E146="",F146&lt;&gt;""),0,E146-$C$3)</f>
        <v/>
      </c>
    </row>
    <row r="147">
      <c r="A147" s="13">
        <f>IF(B147="",0,ROW()-7)</f>
        <v/>
      </c>
      <c r="B147" s="7" t="n"/>
      <c r="C147" s="7" t="n"/>
      <c r="D147" s="7" t="n"/>
      <c r="E147" s="4" t="n"/>
      <c r="F147" s="14" t="n"/>
      <c r="G147">
        <f>IF(B147="","",IF(F147&lt;&gt;"","Done",IF(E147="","Open",IF(E147&lt;$C$3,"Overdue",IF(E147=$C$3,"Today",IF(E147&lt;=$C$3+$C$4,"Soon","Open"))))))</f>
        <v/>
      </c>
      <c r="H147" s="15">
        <f>IF(OR(B147="",E147="",F147&lt;&gt;""),0,E147-$C$3)</f>
        <v/>
      </c>
    </row>
    <row r="148">
      <c r="A148" s="13">
        <f>IF(B148="",0,ROW()-7)</f>
        <v/>
      </c>
      <c r="B148" s="7" t="n"/>
      <c r="C148" s="7" t="n"/>
      <c r="D148" s="7" t="n"/>
      <c r="E148" s="4" t="n"/>
      <c r="F148" s="14" t="n"/>
      <c r="G148">
        <f>IF(B148="","",IF(F148&lt;&gt;"","Done",IF(E148="","Open",IF(E148&lt;$C$3,"Overdue",IF(E148=$C$3,"Today",IF(E148&lt;=$C$3+$C$4,"Soon","Open"))))))</f>
        <v/>
      </c>
      <c r="H148" s="15">
        <f>IF(OR(B148="",E148="",F148&lt;&gt;""),0,E148-$C$3)</f>
        <v/>
      </c>
    </row>
    <row r="149">
      <c r="A149" s="13">
        <f>IF(B149="",0,ROW()-7)</f>
        <v/>
      </c>
      <c r="B149" s="7" t="n"/>
      <c r="C149" s="7" t="n"/>
      <c r="D149" s="7" t="n"/>
      <c r="E149" s="4" t="n"/>
      <c r="F149" s="14" t="n"/>
      <c r="G149">
        <f>IF(B149="","",IF(F149&lt;&gt;"","Done",IF(E149="","Open",IF(E149&lt;$C$3,"Overdue",IF(E149=$C$3,"Today",IF(E149&lt;=$C$3+$C$4,"Soon","Open"))))))</f>
        <v/>
      </c>
      <c r="H149" s="15">
        <f>IF(OR(B149="",E149="",F149&lt;&gt;""),0,E149-$C$3)</f>
        <v/>
      </c>
    </row>
    <row r="150">
      <c r="A150" s="13">
        <f>IF(B150="",0,ROW()-7)</f>
        <v/>
      </c>
      <c r="B150" s="7" t="n"/>
      <c r="C150" s="7" t="n"/>
      <c r="D150" s="7" t="n"/>
      <c r="E150" s="4" t="n"/>
      <c r="F150" s="14" t="n"/>
      <c r="G150">
        <f>IF(B150="","",IF(F150&lt;&gt;"","Done",IF(E150="","Open",IF(E150&lt;$C$3,"Overdue",IF(E150=$C$3,"Today",IF(E150&lt;=$C$3+$C$4,"Soon","Open"))))))</f>
        <v/>
      </c>
      <c r="H150" s="15">
        <f>IF(OR(B150="",E150="",F150&lt;&gt;""),0,E150-$C$3)</f>
        <v/>
      </c>
    </row>
    <row r="151">
      <c r="A151" s="13">
        <f>IF(B151="",0,ROW()-7)</f>
        <v/>
      </c>
      <c r="B151" s="7" t="n"/>
      <c r="C151" s="7" t="n"/>
      <c r="D151" s="7" t="n"/>
      <c r="E151" s="4" t="n"/>
      <c r="F151" s="14" t="n"/>
      <c r="G151">
        <f>IF(B151="","",IF(F151&lt;&gt;"","Done",IF(E151="","Open",IF(E151&lt;$C$3,"Overdue",IF(E151=$C$3,"Today",IF(E151&lt;=$C$3+$C$4,"Soon","Open"))))))</f>
        <v/>
      </c>
      <c r="H151" s="15">
        <f>IF(OR(B151="",E151="",F151&lt;&gt;""),0,E151-$C$3)</f>
        <v/>
      </c>
    </row>
    <row r="152">
      <c r="A152" s="13">
        <f>IF(B152="",0,ROW()-7)</f>
        <v/>
      </c>
      <c r="B152" s="7" t="n"/>
      <c r="C152" s="7" t="n"/>
      <c r="D152" s="7" t="n"/>
      <c r="E152" s="4" t="n"/>
      <c r="F152" s="14" t="n"/>
      <c r="G152">
        <f>IF(B152="","",IF(F152&lt;&gt;"","Done",IF(E152="","Open",IF(E152&lt;$C$3,"Overdue",IF(E152=$C$3,"Today",IF(E152&lt;=$C$3+$C$4,"Soon","Open"))))))</f>
        <v/>
      </c>
      <c r="H152" s="15">
        <f>IF(OR(B152="",E152="",F152&lt;&gt;""),0,E152-$C$3)</f>
        <v/>
      </c>
    </row>
    <row r="153">
      <c r="A153" s="13">
        <f>IF(B153="",0,ROW()-7)</f>
        <v/>
      </c>
      <c r="B153" s="7" t="n"/>
      <c r="C153" s="7" t="n"/>
      <c r="D153" s="7" t="n"/>
      <c r="E153" s="4" t="n"/>
      <c r="F153" s="14" t="n"/>
      <c r="G153">
        <f>IF(B153="","",IF(F153&lt;&gt;"","Done",IF(E153="","Open",IF(E153&lt;$C$3,"Overdue",IF(E153=$C$3,"Today",IF(E153&lt;=$C$3+$C$4,"Soon","Open"))))))</f>
        <v/>
      </c>
      <c r="H153" s="15">
        <f>IF(OR(B153="",E153="",F153&lt;&gt;""),0,E153-$C$3)</f>
        <v/>
      </c>
    </row>
    <row r="154">
      <c r="A154" s="13">
        <f>IF(B154="",0,ROW()-7)</f>
        <v/>
      </c>
      <c r="B154" s="7" t="n"/>
      <c r="C154" s="7" t="n"/>
      <c r="D154" s="7" t="n"/>
      <c r="E154" s="4" t="n"/>
      <c r="F154" s="14" t="n"/>
      <c r="G154">
        <f>IF(B154="","",IF(F154&lt;&gt;"","Done",IF(E154="","Open",IF(E154&lt;$C$3,"Overdue",IF(E154=$C$3,"Today",IF(E154&lt;=$C$3+$C$4,"Soon","Open"))))))</f>
        <v/>
      </c>
      <c r="H154" s="15">
        <f>IF(OR(B154="",E154="",F154&lt;&gt;""),0,E154-$C$3)</f>
        <v/>
      </c>
    </row>
    <row r="155">
      <c r="A155" s="13">
        <f>IF(B155="",0,ROW()-7)</f>
        <v/>
      </c>
      <c r="B155" s="7" t="n"/>
      <c r="C155" s="7" t="n"/>
      <c r="D155" s="7" t="n"/>
      <c r="E155" s="4" t="n"/>
      <c r="F155" s="14" t="n"/>
      <c r="G155">
        <f>IF(B155="","",IF(F155&lt;&gt;"","Done",IF(E155="","Open",IF(E155&lt;$C$3,"Overdue",IF(E155=$C$3,"Today",IF(E155&lt;=$C$3+$C$4,"Soon","Open"))))))</f>
        <v/>
      </c>
      <c r="H155" s="15">
        <f>IF(OR(B155="",E155="",F155&lt;&gt;""),0,E155-$C$3)</f>
        <v/>
      </c>
    </row>
    <row r="156">
      <c r="A156" s="13">
        <f>IF(B156="",0,ROW()-7)</f>
        <v/>
      </c>
      <c r="B156" s="7" t="n"/>
      <c r="C156" s="7" t="n"/>
      <c r="D156" s="7" t="n"/>
      <c r="E156" s="4" t="n"/>
      <c r="F156" s="14" t="n"/>
      <c r="G156">
        <f>IF(B156="","",IF(F156&lt;&gt;"","Done",IF(E156="","Open",IF(E156&lt;$C$3,"Overdue",IF(E156=$C$3,"Today",IF(E156&lt;=$C$3+$C$4,"Soon","Open"))))))</f>
        <v/>
      </c>
      <c r="H156" s="15">
        <f>IF(OR(B156="",E156="",F156&lt;&gt;""),0,E156-$C$3)</f>
        <v/>
      </c>
    </row>
    <row r="157">
      <c r="A157" s="13">
        <f>IF(B157="",0,ROW()-7)</f>
        <v/>
      </c>
      <c r="B157" s="7" t="n"/>
      <c r="C157" s="7" t="n"/>
      <c r="D157" s="7" t="n"/>
      <c r="E157" s="4" t="n"/>
      <c r="F157" s="14" t="n"/>
      <c r="G157">
        <f>IF(B157="","",IF(F157&lt;&gt;"","Done",IF(E157="","Open",IF(E157&lt;$C$3,"Overdue",IF(E157=$C$3,"Today",IF(E157&lt;=$C$3+$C$4,"Soon","Open"))))))</f>
        <v/>
      </c>
      <c r="H157" s="15">
        <f>IF(OR(B157="",E157="",F157&lt;&gt;""),0,E157-$C$3)</f>
        <v/>
      </c>
    </row>
    <row r="159">
      <c r="A159" s="5" t="inlineStr">
        <is>
          <t>Status: Done if ✓ · Overdue if due is before 'as of' · Today · Soon if due within the horizon · Open otherwise (no due date is Open).</t>
        </is>
      </c>
    </row>
    <row r="160">
      <c r="A160" s="5" t="inlineStr">
        <is>
          <t>Rows are 8–157. To sort by due date or priority, select the block and use Data → Sort; the formulas are relative and survive it.</t>
        </is>
      </c>
    </row>
    <row r="161">
      <c r="A161" s="5" t="inlineStr">
        <is>
          <t>Pro: the two grey helper columns number overdue and due-soon tasks so the Focus sheet can list them without array formulas.</t>
        </is>
      </c>
    </row>
    <row r="162">
      <c r="A162" s="5" t="inlineStr"/>
    </row>
    <row r="163">
      <c r="A163" s="5" t="inlineStr">
        <is>
          <t>Template by Foldout · foldoutkit.com</t>
        </is>
      </c>
    </row>
  </sheetData>
  <conditionalFormatting sqref="H4">
    <cfRule type="dataBar" priority="1">
      <dataBar>
        <cfvo type="num" val="0"/>
        <cfvo type="num" val="1"/>
        <color rgb="001F4FFF"/>
      </dataBar>
    </cfRule>
  </conditionalFormatting>
  <conditionalFormatting sqref="A8:H157">
    <cfRule type="expression" priority="2" dxfId="0" stopIfTrue="1">
      <formula>$G8="Done"</formula>
    </cfRule>
    <cfRule type="expression" priority="3" dxfId="1">
      <formula>$G8="Overdue"</formula>
    </cfRule>
    <cfRule type="expression" priority="4" dxfId="2">
      <formula>OR($G8="Today",$G8="Soon")</formula>
    </cfRule>
  </conditionalFormatting>
  <conditionalFormatting sqref="D8:D157">
    <cfRule type="expression" priority="5" dxfId="3">
      <formula>AND($D8="High",$G8&lt;&gt;"Done")</formula>
    </cfRule>
  </conditionalFormatting>
  <dataValidations count="3">
    <dataValidation sqref="C8:C157" showDropDown="0" showInputMessage="0" showErrorMessage="0" allowBlank="1" errorTitle="Not in the list" error="Pick a value from the list" type="list">
      <formula1>"Work,Home,Money,Health,Errands"</formula1>
    </dataValidation>
    <dataValidation sqref="D8:D157" showDropDown="0" showInputMessage="0" showErrorMessage="0" allowBlank="1" errorTitle="Not in the list" error="Pick a value from the list" type="list">
      <formula1>"High,Medium,Low"</formula1>
    </dataValidation>
    <dataValidation sqref="F8:F157" showDropDown="0" showInputMessage="0" showErrorMessage="0" allowBlank="1" errorTitle="Not in the list" error="Pick a value from the list" promptTitle="Choose one" prompt="Pick ✓ when it's done; delete to reopen" type="list">
      <formula1>"✓"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2026-09-12T02:53:36Z</dcterms:created>
  <dcterms:modified xsi:type="dcterms:W3CDTF">2026-09-12T02:53:36Z</dcterms:modified>
</cp:coreProperties>
</file>