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sk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"/>
    <numFmt numFmtId="165" formatCode="d mmm"/>
    <numFmt numFmtId="166" formatCode="0.0%"/>
    <numFmt numFmtId="167" formatCode="0;-0;;@"/>
  </numFmts>
  <fonts count="7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1B1B1A"/>
      <sz val="11"/>
    </font>
    <font>
      <name val="Calibri"/>
      <color rgb="006B6864"/>
      <sz val="10"/>
    </font>
    <font>
      <name val="Calibri"/>
      <b val="1"/>
      <color rgb="00FFFFFF"/>
      <sz val="11"/>
    </font>
    <font>
      <name val="Calibri"/>
      <b val="1"/>
      <color rgb="00FFFFFF"/>
      <sz val="9"/>
    </font>
  </fonts>
  <fills count="4">
    <fill>
      <patternFill/>
    </fill>
    <fill>
      <patternFill patternType="gray125"/>
    </fill>
    <fill>
      <patternFill patternType="solid">
        <fgColor rgb="00FFFBEA"/>
      </patternFill>
    </fill>
    <fill>
      <patternFill patternType="solid">
        <fgColor rgb="001B1B1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4" fontId="0" fillId="2" borderId="0" pivotButton="0" quotePrefix="0" xfId="0"/>
    <xf numFmtId="0" fontId="4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5" fillId="3" borderId="0" applyAlignment="1" pivotButton="0" quotePrefix="0" xfId="0">
      <alignment horizontal="right" vertical="center"/>
    </xf>
    <xf numFmtId="165" fontId="6" fillId="3" borderId="0" applyAlignment="1" pivotButton="0" quotePrefix="0" xfId="0">
      <alignment horizontal="center"/>
    </xf>
    <xf numFmtId="0" fontId="0" fillId="2" borderId="0" pivotButton="0" quotePrefix="0" xfId="0"/>
    <xf numFmtId="166" fontId="0" fillId="2" borderId="0" pivotButton="0" quotePrefix="0" xfId="0"/>
    <xf numFmtId="167" fontId="0" fillId="0" borderId="0" pivotButton="0" quotePrefix="0" xfId="0"/>
    <xf numFmtId="164" fontId="0" fillId="0" borderId="0" pivotButton="0" quotePrefix="0" xfId="0"/>
    <xf numFmtId="166" fontId="0" fillId="0" borderId="0" pivotButton="0" quotePrefix="0" xfId="0"/>
  </cellXfs>
  <cellStyles count="1">
    <cellStyle name="Normal" xfId="0" builtinId="0" hidden="0"/>
  </cellStyles>
  <dxfs count="6">
    <dxf>
      <fill>
        <patternFill patternType="solid">
          <fgColor rgb="001F4FFF"/>
        </patternFill>
      </fill>
    </dxf>
    <dxf>
      <fill>
        <patternFill patternType="solid">
          <fgColor rgb="00F0B7AE"/>
        </patternFill>
      </fill>
    </dxf>
    <dxf>
      <fill>
        <patternFill patternType="solid">
          <fgColor rgb="00AFC4FF"/>
        </patternFill>
      </fill>
    </dxf>
    <dxf>
      <border>
        <left style="medium">
          <color rgb="00B23A2E"/>
        </left>
      </border>
    </dxf>
    <dxf>
      <font>
        <b val="1"/>
        <color rgb="00B23A2E"/>
      </font>
    </dxf>
    <dxf>
      <font>
        <color rgb="001F6B3A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65"/>
  <sheetViews>
    <sheetView showGridLines="0" workbookViewId="0">
      <pane xSplit="3" ySplit="5" topLeftCell="D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5" customWidth="1" min="1" max="1"/>
    <col width="26" customWidth="1" min="2" max="2"/>
    <col width="9" customWidth="1" min="3" max="3"/>
    <col width="11" customWidth="1" min="4" max="4"/>
    <col width="11" customWidth="1" min="5" max="5"/>
    <col width="12" customWidth="1" min="6" max="6"/>
    <col width="8.5" customWidth="1" min="7" max="7"/>
    <col width="6" customWidth="1" min="8" max="8"/>
    <col width="6" customWidth="1" min="9" max="9"/>
    <col width="5.2" customWidth="1" min="10" max="10"/>
    <col width="5.2" customWidth="1" min="11" max="11"/>
    <col width="5.2" customWidth="1" min="12" max="12"/>
    <col width="5.2" customWidth="1" min="13" max="13"/>
    <col width="5.2" customWidth="1" min="14" max="14"/>
    <col width="5.2" customWidth="1" min="15" max="15"/>
    <col width="5.2" customWidth="1" min="16" max="16"/>
    <col width="5.2" customWidth="1" min="17" max="17"/>
    <col width="5.2" customWidth="1" min="18" max="18"/>
    <col width="5.2" customWidth="1" min="19" max="19"/>
    <col width="5.2" customWidth="1" min="20" max="20"/>
    <col width="5.2" customWidth="1" min="21" max="21"/>
  </cols>
  <sheetData>
    <row r="1">
      <c r="A1" s="1" t="inlineStr">
        <is>
          <t>Project tracker</t>
        </is>
      </c>
    </row>
    <row r="2">
      <c r="A2" s="2" t="inlineStr">
        <is>
          <t>Yellow cells are inputs. Duration, days left and the Gantt bars are calculated — the bars are conditional formatting, not shapes.</t>
        </is>
      </c>
    </row>
    <row r="3">
      <c r="A3" s="3" t="inlineStr">
        <is>
          <t>Timeline starts</t>
        </is>
      </c>
      <c r="B3" s="4" t="n">
        <v>46265</v>
      </c>
      <c r="C3" s="3" t="inlineStr">
        <is>
          <t>Today</t>
        </is>
      </c>
      <c r="D3" s="4" t="n">
        <v>46276</v>
      </c>
      <c r="E3" s="5" t="inlineStr">
        <is>
          <t>Type =TODAY() in D3 to keep it live</t>
        </is>
      </c>
    </row>
    <row r="5" ht="22" customHeight="1">
      <c r="A5" s="6" t="inlineStr">
        <is>
          <t>Phase</t>
        </is>
      </c>
      <c r="B5" s="7" t="inlineStr">
        <is>
          <t>Task</t>
        </is>
      </c>
      <c r="C5" s="7" t="inlineStr">
        <is>
          <t>Owner</t>
        </is>
      </c>
      <c r="D5" s="7" t="inlineStr">
        <is>
          <t>Start</t>
        </is>
      </c>
      <c r="E5" s="7" t="inlineStr">
        <is>
          <t>End</t>
        </is>
      </c>
      <c r="F5" s="7" t="inlineStr">
        <is>
          <t>Status</t>
        </is>
      </c>
      <c r="G5" s="7" t="inlineStr">
        <is>
          <t>Done</t>
        </is>
      </c>
      <c r="H5" s="7" t="inlineStr">
        <is>
          <t>Days</t>
        </is>
      </c>
      <c r="I5" s="7" t="inlineStr">
        <is>
          <t>Left</t>
        </is>
      </c>
      <c r="J5" s="8">
        <f>$B$3+0</f>
        <v/>
      </c>
      <c r="K5" s="8">
        <f>$B$3+7</f>
        <v/>
      </c>
      <c r="L5" s="8">
        <f>$B$3+14</f>
        <v/>
      </c>
      <c r="M5" s="8">
        <f>$B$3+21</f>
        <v/>
      </c>
      <c r="N5" s="8">
        <f>$B$3+28</f>
        <v/>
      </c>
      <c r="O5" s="8">
        <f>$B$3+35</f>
        <v/>
      </c>
      <c r="P5" s="8">
        <f>$B$3+42</f>
        <v/>
      </c>
      <c r="Q5" s="8">
        <f>$B$3+49</f>
        <v/>
      </c>
      <c r="R5" s="8">
        <f>$B$3+56</f>
        <v/>
      </c>
      <c r="S5" s="8">
        <f>$B$3+63</f>
        <v/>
      </c>
      <c r="T5" s="8">
        <f>$B$3+70</f>
        <v/>
      </c>
      <c r="U5" s="8">
        <f>$B$3+77</f>
        <v/>
      </c>
    </row>
    <row r="6">
      <c r="A6" s="9" t="inlineStr">
        <is>
          <t>Discovery</t>
        </is>
      </c>
      <c r="B6" s="9" t="inlineStr">
        <is>
          <t>Stakeholder interviews</t>
        </is>
      </c>
      <c r="C6" s="9" t="inlineStr">
        <is>
          <t>Priya</t>
        </is>
      </c>
      <c r="D6" s="4" t="n">
        <v>46265</v>
      </c>
      <c r="E6" s="4" t="n">
        <v>46276</v>
      </c>
      <c r="F6" s="9" t="inlineStr">
        <is>
          <t>Done</t>
        </is>
      </c>
      <c r="G6" s="10" t="n">
        <v>1</v>
      </c>
      <c r="H6" s="11">
        <f>IF(E6="",0,E6-D6+1)</f>
        <v/>
      </c>
      <c r="I6">
        <f>IF(OR(E6="",F6="Done"),"",E6-$D$3)</f>
        <v/>
      </c>
    </row>
    <row r="7">
      <c r="A7" s="9" t="inlineStr">
        <is>
          <t>Discovery</t>
        </is>
      </c>
      <c r="B7" s="9" t="inlineStr">
        <is>
          <t>Support inbox review</t>
        </is>
      </c>
      <c r="C7" s="9" t="inlineStr">
        <is>
          <t>Priya</t>
        </is>
      </c>
      <c r="D7" s="4" t="n">
        <v>46272</v>
      </c>
      <c r="E7" s="4" t="n">
        <v>46281</v>
      </c>
      <c r="F7" s="9" t="inlineStr">
        <is>
          <t>In progress</t>
        </is>
      </c>
      <c r="G7" s="10" t="n">
        <v>0.6</v>
      </c>
      <c r="H7" s="11">
        <f>IF(E7="",0,E7-D7+1)</f>
        <v/>
      </c>
      <c r="I7">
        <f>IF(OR(E7="",F7="Done"),"",E7-$D$3)</f>
        <v/>
      </c>
    </row>
    <row r="8">
      <c r="A8" s="9" t="inlineStr">
        <is>
          <t>Discovery</t>
        </is>
      </c>
      <c r="B8" s="9" t="inlineStr">
        <is>
          <t>Research report</t>
        </is>
      </c>
      <c r="C8" s="9" t="inlineStr">
        <is>
          <t>Priya</t>
        </is>
      </c>
      <c r="D8" s="4" t="n">
        <v>46282</v>
      </c>
      <c r="E8" s="4" t="n">
        <v>46288</v>
      </c>
      <c r="F8" s="9" t="inlineStr">
        <is>
          <t>Not started</t>
        </is>
      </c>
      <c r="G8" s="10" t="n">
        <v>0</v>
      </c>
      <c r="H8" s="11">
        <f>IF(E8="",0,E8-D8+1)</f>
        <v/>
      </c>
      <c r="I8">
        <f>IF(OR(E8="",F8="Done"),"",E8-$D$3)</f>
        <v/>
      </c>
    </row>
    <row r="9">
      <c r="A9" s="9" t="inlineStr">
        <is>
          <t>Design</t>
        </is>
      </c>
      <c r="B9" s="9" t="inlineStr">
        <is>
          <t>Flows and wireframes</t>
        </is>
      </c>
      <c r="C9" s="9" t="inlineStr">
        <is>
          <t>Mara</t>
        </is>
      </c>
      <c r="D9" s="4" t="n">
        <v>46279</v>
      </c>
      <c r="E9" s="4" t="n">
        <v>46297</v>
      </c>
      <c r="F9" s="9" t="inlineStr">
        <is>
          <t>In progress</t>
        </is>
      </c>
      <c r="G9" s="10" t="n">
        <v>0.3</v>
      </c>
      <c r="H9" s="11">
        <f>IF(E9="",0,E9-D9+1)</f>
        <v/>
      </c>
      <c r="I9">
        <f>IF(OR(E9="",F9="Done"),"",E9-$D$3)</f>
        <v/>
      </c>
    </row>
    <row r="10">
      <c r="A10" s="9" t="inlineStr">
        <is>
          <t>Design</t>
        </is>
      </c>
      <c r="B10" s="9" t="inlineStr">
        <is>
          <t>Visual design</t>
        </is>
      </c>
      <c r="C10" s="9" t="inlineStr">
        <is>
          <t>Mara</t>
        </is>
      </c>
      <c r="D10" s="4" t="n">
        <v>46300</v>
      </c>
      <c r="E10" s="4" t="n">
        <v>46318</v>
      </c>
      <c r="F10" s="9" t="inlineStr">
        <is>
          <t>Not started</t>
        </is>
      </c>
      <c r="G10" s="10" t="n">
        <v>0</v>
      </c>
      <c r="H10" s="11">
        <f>IF(E10="",0,E10-D10+1)</f>
        <v/>
      </c>
      <c r="I10">
        <f>IF(OR(E10="",F10="Done"),"",E10-$D$3)</f>
        <v/>
      </c>
    </row>
    <row r="11">
      <c r="A11" s="9" t="inlineStr">
        <is>
          <t>Design</t>
        </is>
      </c>
      <c r="B11" s="9" t="inlineStr">
        <is>
          <t>Usability test round 1</t>
        </is>
      </c>
      <c r="C11" s="9" t="inlineStr">
        <is>
          <t>Priya</t>
        </is>
      </c>
      <c r="D11" s="4" t="n">
        <v>46307</v>
      </c>
      <c r="E11" s="4" t="n">
        <v>46311</v>
      </c>
      <c r="F11" s="9" t="inlineStr">
        <is>
          <t>Not started</t>
        </is>
      </c>
      <c r="G11" s="10" t="n">
        <v>0</v>
      </c>
      <c r="H11" s="11">
        <f>IF(E11="",0,E11-D11+1)</f>
        <v/>
      </c>
      <c r="I11">
        <f>IF(OR(E11="",F11="Done"),"",E11-$D$3)</f>
        <v/>
      </c>
    </row>
    <row r="12">
      <c r="A12" s="9" t="inlineStr">
        <is>
          <t>Build</t>
        </is>
      </c>
      <c r="B12" s="9" t="inlineStr">
        <is>
          <t>API and data model</t>
        </is>
      </c>
      <c r="C12" s="9" t="inlineStr">
        <is>
          <t>Teo</t>
        </is>
      </c>
      <c r="D12" s="4" t="n">
        <v>46286</v>
      </c>
      <c r="E12" s="4" t="n">
        <v>46311</v>
      </c>
      <c r="F12" s="9" t="inlineStr">
        <is>
          <t>In progress</t>
        </is>
      </c>
      <c r="G12" s="10" t="n">
        <v>0.2</v>
      </c>
      <c r="H12" s="11">
        <f>IF(E12="",0,E12-D12+1)</f>
        <v/>
      </c>
      <c r="I12">
        <f>IF(OR(E12="",F12="Done"),"",E12-$D$3)</f>
        <v/>
      </c>
    </row>
    <row r="13">
      <c r="A13" s="9" t="inlineStr">
        <is>
          <t>Build</t>
        </is>
      </c>
      <c r="B13" s="9" t="inlineStr">
        <is>
          <t>Onboarding screens</t>
        </is>
      </c>
      <c r="C13" s="9" t="inlineStr">
        <is>
          <t>Jonas</t>
        </is>
      </c>
      <c r="D13" s="4" t="n">
        <v>46307</v>
      </c>
      <c r="E13" s="4" t="n">
        <v>46332</v>
      </c>
      <c r="F13" s="9" t="inlineStr">
        <is>
          <t>Not started</t>
        </is>
      </c>
      <c r="G13" s="10" t="n">
        <v>0</v>
      </c>
      <c r="H13" s="11">
        <f>IF(E13="",0,E13-D13+1)</f>
        <v/>
      </c>
      <c r="I13">
        <f>IF(OR(E13="",F13="Done"),"",E13-$D$3)</f>
        <v/>
      </c>
    </row>
    <row r="14">
      <c r="A14" s="9" t="inlineStr">
        <is>
          <t>Build</t>
        </is>
      </c>
      <c r="B14" s="9" t="inlineStr">
        <is>
          <t>Payments integration</t>
        </is>
      </c>
      <c r="C14" s="9" t="inlineStr">
        <is>
          <t>Teo</t>
        </is>
      </c>
      <c r="D14" s="4" t="n">
        <v>46314</v>
      </c>
      <c r="E14" s="4" t="n">
        <v>46339</v>
      </c>
      <c r="F14" s="9" t="inlineStr">
        <is>
          <t>Blocked</t>
        </is>
      </c>
      <c r="G14" s="10" t="n">
        <v>0</v>
      </c>
      <c r="H14" s="11">
        <f>IF(E14="",0,E14-D14+1)</f>
        <v/>
      </c>
      <c r="I14">
        <f>IF(OR(E14="",F14="Done"),"",E14-$D$3)</f>
        <v/>
      </c>
    </row>
    <row r="15">
      <c r="A15" s="9" t="inlineStr">
        <is>
          <t>Build</t>
        </is>
      </c>
      <c r="B15" s="9" t="inlineStr">
        <is>
          <t>Admin dashboard</t>
        </is>
      </c>
      <c r="C15" s="9" t="inlineStr">
        <is>
          <t>Jonas</t>
        </is>
      </c>
      <c r="D15" s="4" t="n">
        <v>46328</v>
      </c>
      <c r="E15" s="4" t="n">
        <v>46346</v>
      </c>
      <c r="F15" s="9" t="inlineStr">
        <is>
          <t>Not started</t>
        </is>
      </c>
      <c r="G15" s="10" t="n">
        <v>0</v>
      </c>
      <c r="H15" s="11">
        <f>IF(E15="",0,E15-D15+1)</f>
        <v/>
      </c>
      <c r="I15">
        <f>IF(OR(E15="",F15="Done"),"",E15-$D$3)</f>
        <v/>
      </c>
    </row>
    <row r="16">
      <c r="A16" s="9" t="inlineStr">
        <is>
          <t>Launch</t>
        </is>
      </c>
      <c r="B16" s="9" t="inlineStr">
        <is>
          <t>QA and bug bash</t>
        </is>
      </c>
      <c r="C16" s="9" t="inlineStr">
        <is>
          <t>Jonas</t>
        </is>
      </c>
      <c r="D16" s="4" t="n">
        <v>46342</v>
      </c>
      <c r="E16" s="4" t="n">
        <v>46353</v>
      </c>
      <c r="F16" s="9" t="inlineStr">
        <is>
          <t>Not started</t>
        </is>
      </c>
      <c r="G16" s="10" t="n">
        <v>0</v>
      </c>
      <c r="H16" s="11">
        <f>IF(E16="",0,E16-D16+1)</f>
        <v/>
      </c>
      <c r="I16">
        <f>IF(OR(E16="",F16="Done"),"",E16-$D$3)</f>
        <v/>
      </c>
    </row>
    <row r="17">
      <c r="A17" s="9" t="inlineStr">
        <is>
          <t>Launch</t>
        </is>
      </c>
      <c r="B17" s="9" t="inlineStr">
        <is>
          <t>Beta with 20 customers</t>
        </is>
      </c>
      <c r="C17" s="9" t="inlineStr">
        <is>
          <t>Mara</t>
        </is>
      </c>
      <c r="D17" s="4" t="n">
        <v>46349</v>
      </c>
      <c r="E17" s="4" t="n">
        <v>46367</v>
      </c>
      <c r="F17" s="9" t="inlineStr">
        <is>
          <t>Not started</t>
        </is>
      </c>
      <c r="G17" s="10" t="n">
        <v>0</v>
      </c>
      <c r="H17" s="11">
        <f>IF(E17="",0,E17-D17+1)</f>
        <v/>
      </c>
      <c r="I17">
        <f>IF(OR(E17="",F17="Done"),"",E17-$D$3)</f>
        <v/>
      </c>
    </row>
    <row r="18">
      <c r="A18" s="9" t="inlineStr">
        <is>
          <t>Launch</t>
        </is>
      </c>
      <c r="B18" s="9" t="inlineStr">
        <is>
          <t>Public launch</t>
        </is>
      </c>
      <c r="C18" s="9" t="inlineStr">
        <is>
          <t>Teo</t>
        </is>
      </c>
      <c r="D18" s="4" t="n">
        <v>46370</v>
      </c>
      <c r="E18" s="4" t="n">
        <v>46374</v>
      </c>
      <c r="F18" s="9" t="inlineStr">
        <is>
          <t>Not started</t>
        </is>
      </c>
      <c r="G18" s="10" t="n">
        <v>0</v>
      </c>
      <c r="H18" s="11">
        <f>IF(E18="",0,E18-D18+1)</f>
        <v/>
      </c>
      <c r="I18">
        <f>IF(OR(E18="",F18="Done"),"",E18-$D$3)</f>
        <v/>
      </c>
    </row>
    <row r="19">
      <c r="D19" s="12" t="n"/>
      <c r="E19" s="12" t="n"/>
      <c r="G19" s="13" t="n"/>
      <c r="H19" s="11">
        <f>IF(E19="",0,E19-D19+1)</f>
        <v/>
      </c>
      <c r="I19">
        <f>IF(OR(E19="",F19="Done"),"",E19-$D$3)</f>
        <v/>
      </c>
    </row>
    <row r="20">
      <c r="D20" s="12" t="n"/>
      <c r="E20" s="12" t="n"/>
      <c r="G20" s="13" t="n"/>
      <c r="H20" s="11">
        <f>IF(E20="",0,E20-D20+1)</f>
        <v/>
      </c>
      <c r="I20">
        <f>IF(OR(E20="",F20="Done"),"",E20-$D$3)</f>
        <v/>
      </c>
    </row>
    <row r="21">
      <c r="D21" s="12" t="n"/>
      <c r="E21" s="12" t="n"/>
      <c r="G21" s="13" t="n"/>
      <c r="H21" s="11">
        <f>IF(E21="",0,E21-D21+1)</f>
        <v/>
      </c>
      <c r="I21">
        <f>IF(OR(E21="",F21="Done"),"",E21-$D$3)</f>
        <v/>
      </c>
    </row>
    <row r="22">
      <c r="D22" s="12" t="n"/>
      <c r="E22" s="12" t="n"/>
      <c r="G22" s="13" t="n"/>
      <c r="H22" s="11">
        <f>IF(E22="",0,E22-D22+1)</f>
        <v/>
      </c>
      <c r="I22">
        <f>IF(OR(E22="",F22="Done"),"",E22-$D$3)</f>
        <v/>
      </c>
    </row>
    <row r="23">
      <c r="D23" s="12" t="n"/>
      <c r="E23" s="12" t="n"/>
      <c r="G23" s="13" t="n"/>
      <c r="H23" s="11">
        <f>IF(E23="",0,E23-D23+1)</f>
        <v/>
      </c>
      <c r="I23">
        <f>IF(OR(E23="",F23="Done"),"",E23-$D$3)</f>
        <v/>
      </c>
    </row>
    <row r="24">
      <c r="D24" s="12" t="n"/>
      <c r="E24" s="12" t="n"/>
      <c r="G24" s="13" t="n"/>
      <c r="H24" s="11">
        <f>IF(E24="",0,E24-D24+1)</f>
        <v/>
      </c>
      <c r="I24">
        <f>IF(OR(E24="",F24="Done"),"",E24-$D$3)</f>
        <v/>
      </c>
    </row>
    <row r="25">
      <c r="D25" s="12" t="n"/>
      <c r="E25" s="12" t="n"/>
      <c r="G25" s="13" t="n"/>
      <c r="H25" s="11">
        <f>IF(E25="",0,E25-D25+1)</f>
        <v/>
      </c>
      <c r="I25">
        <f>IF(OR(E25="",F25="Done"),"",E25-$D$3)</f>
        <v/>
      </c>
    </row>
    <row r="26">
      <c r="D26" s="12" t="n"/>
      <c r="E26" s="12" t="n"/>
      <c r="G26" s="13" t="n"/>
      <c r="H26" s="11">
        <f>IF(E26="",0,E26-D26+1)</f>
        <v/>
      </c>
      <c r="I26">
        <f>IF(OR(E26="",F26="Done"),"",E26-$D$3)</f>
        <v/>
      </c>
    </row>
    <row r="27">
      <c r="D27" s="12" t="n"/>
      <c r="E27" s="12" t="n"/>
      <c r="G27" s="13" t="n"/>
      <c r="H27" s="11">
        <f>IF(E27="",0,E27-D27+1)</f>
        <v/>
      </c>
      <c r="I27">
        <f>IF(OR(E27="",F27="Done"),"",E27-$D$3)</f>
        <v/>
      </c>
    </row>
    <row r="28">
      <c r="D28" s="12" t="n"/>
      <c r="E28" s="12" t="n"/>
      <c r="G28" s="13" t="n"/>
      <c r="H28" s="11">
        <f>IF(E28="",0,E28-D28+1)</f>
        <v/>
      </c>
      <c r="I28">
        <f>IF(OR(E28="",F28="Done"),"",E28-$D$3)</f>
        <v/>
      </c>
    </row>
    <row r="29">
      <c r="D29" s="12" t="n"/>
      <c r="E29" s="12" t="n"/>
      <c r="G29" s="13" t="n"/>
      <c r="H29" s="11">
        <f>IF(E29="",0,E29-D29+1)</f>
        <v/>
      </c>
      <c r="I29">
        <f>IF(OR(E29="",F29="Done"),"",E29-$D$3)</f>
        <v/>
      </c>
    </row>
    <row r="30">
      <c r="D30" s="12" t="n"/>
      <c r="E30" s="12" t="n"/>
      <c r="G30" s="13" t="n"/>
      <c r="H30" s="11">
        <f>IF(E30="",0,E30-D30+1)</f>
        <v/>
      </c>
      <c r="I30">
        <f>IF(OR(E30="",F30="Done"),"",E30-$D$3)</f>
        <v/>
      </c>
    </row>
    <row r="31">
      <c r="D31" s="12" t="n"/>
      <c r="E31" s="12" t="n"/>
      <c r="G31" s="13" t="n"/>
      <c r="H31" s="11">
        <f>IF(E31="",0,E31-D31+1)</f>
        <v/>
      </c>
      <c r="I31">
        <f>IF(OR(E31="",F31="Done"),"",E31-$D$3)</f>
        <v/>
      </c>
    </row>
    <row r="32">
      <c r="D32" s="12" t="n"/>
      <c r="E32" s="12" t="n"/>
      <c r="G32" s="13" t="n"/>
      <c r="H32" s="11">
        <f>IF(E32="",0,E32-D32+1)</f>
        <v/>
      </c>
      <c r="I32">
        <f>IF(OR(E32="",F32="Done"),"",E32-$D$3)</f>
        <v/>
      </c>
    </row>
    <row r="33">
      <c r="D33" s="12" t="n"/>
      <c r="E33" s="12" t="n"/>
      <c r="G33" s="13" t="n"/>
      <c r="H33" s="11">
        <f>IF(E33="",0,E33-D33+1)</f>
        <v/>
      </c>
      <c r="I33">
        <f>IF(OR(E33="",F33="Done"),"",E33-$D$3)</f>
        <v/>
      </c>
    </row>
    <row r="34">
      <c r="D34" s="12" t="n"/>
      <c r="E34" s="12" t="n"/>
      <c r="G34" s="13" t="n"/>
      <c r="H34" s="11">
        <f>IF(E34="",0,E34-D34+1)</f>
        <v/>
      </c>
      <c r="I34">
        <f>IF(OR(E34="",F34="Done"),"",E34-$D$3)</f>
        <v/>
      </c>
    </row>
    <row r="35">
      <c r="D35" s="12" t="n"/>
      <c r="E35" s="12" t="n"/>
      <c r="G35" s="13" t="n"/>
      <c r="H35" s="11">
        <f>IF(E35="",0,E35-D35+1)</f>
        <v/>
      </c>
      <c r="I35">
        <f>IF(OR(E35="",F35="Done"),"",E35-$D$3)</f>
        <v/>
      </c>
    </row>
    <row r="36">
      <c r="D36" s="12" t="n"/>
      <c r="E36" s="12" t="n"/>
      <c r="G36" s="13" t="n"/>
      <c r="H36" s="11">
        <f>IF(E36="",0,E36-D36+1)</f>
        <v/>
      </c>
      <c r="I36">
        <f>IF(OR(E36="",F36="Done"),"",E36-$D$3)</f>
        <v/>
      </c>
    </row>
    <row r="37">
      <c r="D37" s="12" t="n"/>
      <c r="E37" s="12" t="n"/>
      <c r="G37" s="13" t="n"/>
      <c r="H37" s="11">
        <f>IF(E37="",0,E37-D37+1)</f>
        <v/>
      </c>
      <c r="I37">
        <f>IF(OR(E37="",F37="Done"),"",E37-$D$3)</f>
        <v/>
      </c>
    </row>
    <row r="38">
      <c r="D38" s="12" t="n"/>
      <c r="E38" s="12" t="n"/>
      <c r="G38" s="13" t="n"/>
      <c r="H38" s="11">
        <f>IF(E38="",0,E38-D38+1)</f>
        <v/>
      </c>
      <c r="I38">
        <f>IF(OR(E38="",F38="Done"),"",E38-$D$3)</f>
        <v/>
      </c>
    </row>
    <row r="39">
      <c r="D39" s="12" t="n"/>
      <c r="E39" s="12" t="n"/>
      <c r="G39" s="13" t="n"/>
      <c r="H39" s="11">
        <f>IF(E39="",0,E39-D39+1)</f>
        <v/>
      </c>
      <c r="I39">
        <f>IF(OR(E39="",F39="Done"),"",E39-$D$3)</f>
        <v/>
      </c>
    </row>
    <row r="40">
      <c r="D40" s="12" t="n"/>
      <c r="E40" s="12" t="n"/>
      <c r="G40" s="13" t="n"/>
      <c r="H40" s="11">
        <f>IF(E40="",0,E40-D40+1)</f>
        <v/>
      </c>
      <c r="I40">
        <f>IF(OR(E40="",F40="Done"),"",E40-$D$3)</f>
        <v/>
      </c>
    </row>
    <row r="41">
      <c r="D41" s="12" t="n"/>
      <c r="E41" s="12" t="n"/>
      <c r="G41" s="13" t="n"/>
      <c r="H41" s="11">
        <f>IF(E41="",0,E41-D41+1)</f>
        <v/>
      </c>
      <c r="I41">
        <f>IF(OR(E41="",F41="Done"),"",E41-$D$3)</f>
        <v/>
      </c>
    </row>
    <row r="42">
      <c r="D42" s="12" t="n"/>
      <c r="E42" s="12" t="n"/>
      <c r="G42" s="13" t="n"/>
      <c r="H42" s="11">
        <f>IF(E42="",0,E42-D42+1)</f>
        <v/>
      </c>
      <c r="I42">
        <f>IF(OR(E42="",F42="Done"),"",E42-$D$3)</f>
        <v/>
      </c>
    </row>
    <row r="43">
      <c r="D43" s="12" t="n"/>
      <c r="E43" s="12" t="n"/>
      <c r="G43" s="13" t="n"/>
      <c r="H43" s="11">
        <f>IF(E43="",0,E43-D43+1)</f>
        <v/>
      </c>
      <c r="I43">
        <f>IF(OR(E43="",F43="Done"),"",E43-$D$3)</f>
        <v/>
      </c>
    </row>
    <row r="44">
      <c r="D44" s="12" t="n"/>
      <c r="E44" s="12" t="n"/>
      <c r="G44" s="13" t="n"/>
      <c r="H44" s="11">
        <f>IF(E44="",0,E44-D44+1)</f>
        <v/>
      </c>
      <c r="I44">
        <f>IF(OR(E44="",F44="Done"),"",E44-$D$3)</f>
        <v/>
      </c>
    </row>
    <row r="45">
      <c r="D45" s="12" t="n"/>
      <c r="E45" s="12" t="n"/>
      <c r="G45" s="13" t="n"/>
      <c r="H45" s="11">
        <f>IF(E45="",0,E45-D45+1)</f>
        <v/>
      </c>
      <c r="I45">
        <f>IF(OR(E45="",F45="Done"),"",E45-$D$3)</f>
        <v/>
      </c>
    </row>
    <row r="46">
      <c r="D46" s="12" t="n"/>
      <c r="E46" s="12" t="n"/>
      <c r="G46" s="13" t="n"/>
      <c r="H46" s="11">
        <f>IF(E46="",0,E46-D46+1)</f>
        <v/>
      </c>
      <c r="I46">
        <f>IF(OR(E46="",F46="Done"),"",E46-$D$3)</f>
        <v/>
      </c>
    </row>
    <row r="47">
      <c r="D47" s="12" t="n"/>
      <c r="E47" s="12" t="n"/>
      <c r="G47" s="13" t="n"/>
      <c r="H47" s="11">
        <f>IF(E47="",0,E47-D47+1)</f>
        <v/>
      </c>
      <c r="I47">
        <f>IF(OR(E47="",F47="Done"),"",E47-$D$3)</f>
        <v/>
      </c>
    </row>
    <row r="48">
      <c r="D48" s="12" t="n"/>
      <c r="E48" s="12" t="n"/>
      <c r="G48" s="13" t="n"/>
      <c r="H48" s="11">
        <f>IF(E48="",0,E48-D48+1)</f>
        <v/>
      </c>
      <c r="I48">
        <f>IF(OR(E48="",F48="Done"),"",E48-$D$3)</f>
        <v/>
      </c>
    </row>
    <row r="49">
      <c r="D49" s="12" t="n"/>
      <c r="E49" s="12" t="n"/>
      <c r="G49" s="13" t="n"/>
      <c r="H49" s="11">
        <f>IF(E49="",0,E49-D49+1)</f>
        <v/>
      </c>
      <c r="I49">
        <f>IF(OR(E49="",F49="Done"),"",E49-$D$3)</f>
        <v/>
      </c>
    </row>
    <row r="50">
      <c r="D50" s="12" t="n"/>
      <c r="E50" s="12" t="n"/>
      <c r="G50" s="13" t="n"/>
      <c r="H50" s="11">
        <f>IF(E50="",0,E50-D50+1)</f>
        <v/>
      </c>
      <c r="I50">
        <f>IF(OR(E50="",F50="Done"),"",E50-$D$3)</f>
        <v/>
      </c>
    </row>
    <row r="51">
      <c r="D51" s="12" t="n"/>
      <c r="E51" s="12" t="n"/>
      <c r="G51" s="13" t="n"/>
      <c r="H51" s="11">
        <f>IF(E51="",0,E51-D51+1)</f>
        <v/>
      </c>
      <c r="I51">
        <f>IF(OR(E51="",F51="Done"),"",E51-$D$3)</f>
        <v/>
      </c>
    </row>
    <row r="52">
      <c r="D52" s="12" t="n"/>
      <c r="E52" s="12" t="n"/>
      <c r="G52" s="13" t="n"/>
      <c r="H52" s="11">
        <f>IF(E52="",0,E52-D52+1)</f>
        <v/>
      </c>
      <c r="I52">
        <f>IF(OR(E52="",F52="Done"),"",E52-$D$3)</f>
        <v/>
      </c>
    </row>
    <row r="53">
      <c r="D53" s="12" t="n"/>
      <c r="E53" s="12" t="n"/>
      <c r="G53" s="13" t="n"/>
      <c r="H53" s="11">
        <f>IF(E53="",0,E53-D53+1)</f>
        <v/>
      </c>
      <c r="I53">
        <f>IF(OR(E53="",F53="Done"),"",E53-$D$3)</f>
        <v/>
      </c>
    </row>
    <row r="54">
      <c r="D54" s="12" t="n"/>
      <c r="E54" s="12" t="n"/>
      <c r="G54" s="13" t="n"/>
      <c r="H54" s="11">
        <f>IF(E54="",0,E54-D54+1)</f>
        <v/>
      </c>
      <c r="I54">
        <f>IF(OR(E54="",F54="Done"),"",E54-$D$3)</f>
        <v/>
      </c>
    </row>
    <row r="55">
      <c r="D55" s="12" t="n"/>
      <c r="E55" s="12" t="n"/>
      <c r="G55" s="13" t="n"/>
      <c r="H55" s="11">
        <f>IF(E55="",0,E55-D55+1)</f>
        <v/>
      </c>
      <c r="I55">
        <f>IF(OR(E55="",F55="Done"),"",E55-$D$3)</f>
        <v/>
      </c>
    </row>
    <row r="56">
      <c r="D56" s="12" t="n"/>
      <c r="E56" s="12" t="n"/>
      <c r="G56" s="13" t="n"/>
      <c r="H56" s="11">
        <f>IF(E56="",0,E56-D56+1)</f>
        <v/>
      </c>
      <c r="I56">
        <f>IF(OR(E56="",F56="Done"),"",E56-$D$3)</f>
        <v/>
      </c>
    </row>
    <row r="57">
      <c r="D57" s="12" t="n"/>
      <c r="E57" s="12" t="n"/>
      <c r="G57" s="13" t="n"/>
      <c r="H57" s="11">
        <f>IF(E57="",0,E57-D57+1)</f>
        <v/>
      </c>
      <c r="I57">
        <f>IF(OR(E57="",F57="Done"),"",E57-$D$3)</f>
        <v/>
      </c>
    </row>
    <row r="58">
      <c r="D58" s="12" t="n"/>
      <c r="E58" s="12" t="n"/>
      <c r="G58" s="13" t="n"/>
      <c r="H58" s="11">
        <f>IF(E58="",0,E58-D58+1)</f>
        <v/>
      </c>
      <c r="I58">
        <f>IF(OR(E58="",F58="Done"),"",E58-$D$3)</f>
        <v/>
      </c>
    </row>
    <row r="59">
      <c r="D59" s="12" t="n"/>
      <c r="E59" s="12" t="n"/>
      <c r="G59" s="13" t="n"/>
      <c r="H59" s="11">
        <f>IF(E59="",0,E59-D59+1)</f>
        <v/>
      </c>
      <c r="I59">
        <f>IF(OR(E59="",F59="Done"),"",E59-$D$3)</f>
        <v/>
      </c>
    </row>
    <row r="60">
      <c r="D60" s="12" t="n"/>
      <c r="E60" s="12" t="n"/>
      <c r="G60" s="13" t="n"/>
      <c r="H60" s="11">
        <f>IF(E60="",0,E60-D60+1)</f>
        <v/>
      </c>
      <c r="I60">
        <f>IF(OR(E60="",F60="Done"),"",E60-$D$3)</f>
        <v/>
      </c>
    </row>
    <row r="62">
      <c r="A62" s="5" t="inlineStr">
        <is>
          <t>Bars: light = planned, solid = the done share (from the Done column), red = blocked. The red line is the week containing Today.</t>
        </is>
      </c>
    </row>
    <row r="63">
      <c r="A63" s="5" t="inlineStr">
        <is>
          <t>Add a task: type in any empty row down to 60. Insert rows inside the block for more; the bars extend.</t>
        </is>
      </c>
    </row>
    <row r="64">
      <c r="A64" s="5" t="inlineStr"/>
    </row>
    <row r="65">
      <c r="A65" s="5" t="inlineStr">
        <is>
          <t>Template by Foldout · foldoutkit.com</t>
        </is>
      </c>
    </row>
  </sheetData>
  <conditionalFormatting sqref="J6:U60">
    <cfRule type="expression" priority="1" dxfId="0" stopIfTrue="1">
      <formula>AND($D6&lt;&gt;"",J$5&lt;=$E6,J$5+6&gt;=$D6,J$5&lt;$D6+($E6-$D6+1)*$G6)</formula>
    </cfRule>
    <cfRule type="expression" priority="2" dxfId="1" stopIfTrue="1">
      <formula>AND($D6&lt;&gt;"",$F6="Blocked",J$5&lt;=$E6,J$5+6&gt;=$D6)</formula>
    </cfRule>
    <cfRule type="expression" priority="3" dxfId="2" stopIfTrue="1">
      <formula>AND($D6&lt;&gt;"",J$5&lt;=$E6,J$5+6&gt;=$D6)</formula>
    </cfRule>
    <cfRule type="expression" priority="4" dxfId="3">
      <formula>AND(J$5&lt;=$D$3,J$5+6&gt;=$D$3)</formula>
    </cfRule>
  </conditionalFormatting>
  <conditionalFormatting sqref="I6:I60">
    <cfRule type="expression" priority="5" dxfId="4">
      <formula>AND(ISNUMBER(I6),I6&lt;0)</formula>
    </cfRule>
  </conditionalFormatting>
  <conditionalFormatting sqref="F6:F60">
    <cfRule type="expression" priority="6" dxfId="5">
      <formula>$F6="Done"</formula>
    </cfRule>
    <cfRule type="expression" priority="7" dxfId="4">
      <formula>$F6="Blocked"</formula>
    </cfRule>
  </conditionalFormatting>
  <dataValidations count="1">
    <dataValidation sqref="F6:F60" showDropDown="0" showInputMessage="0" showErrorMessage="0" allowBlank="1" errorTitle="Not in the list" error="Pick a value from the list" type="list">
      <formula1>"Not started,In progress,Blocked,Done"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2026-09-11T12:08:46Z</dcterms:created>
  <dcterms:modified xsi:type="dcterms:W3CDTF">2026-09-11T12:08:46Z</dcterms:modified>
</cp:coreProperties>
</file>