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mmmm yyyy"/>
    <numFmt numFmtId="166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color rgb="006B6864"/>
      <sz val="10"/>
    </font>
    <font>
      <name val="Calibri"/>
      <b val="1"/>
      <color rgb="00FFFFFF"/>
      <sz val="11"/>
    </font>
    <font>
      <name val="Calibri"/>
      <b val="1"/>
      <color rgb="00FFFFFF"/>
      <sz val="9"/>
    </font>
    <font>
      <name val="Calibri"/>
      <b val="1"/>
      <color rgb="001B1B1A"/>
      <sz val="9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5" fontId="3" fillId="2" borderId="0" pivotButton="0" quotePrefix="0" xfId="0"/>
    <xf numFmtId="0" fontId="4" fillId="0" borderId="0" pivotButton="0" quotePrefix="0" xfId="0"/>
    <xf numFmtId="0" fontId="5" fillId="3" borderId="0" pivotButton="0" quotePrefix="0" xfId="0"/>
    <xf numFmtId="0" fontId="6" fillId="3" borderId="0" applyAlignment="1" pivotButton="0" quotePrefix="0" xfId="0">
      <alignment horizontal="center"/>
    </xf>
    <xf numFmtId="0" fontId="5" fillId="3" borderId="0" applyAlignment="1" pivotButton="0" quotePrefix="0" xfId="0">
      <alignment horizontal="right"/>
    </xf>
    <xf numFmtId="0" fontId="0" fillId="2" borderId="0" pivotButton="0" quotePrefix="0" xfId="0"/>
    <xf numFmtId="0" fontId="0" fillId="2" borderId="0" applyAlignment="1" pivotButton="0" quotePrefix="0" xfId="0">
      <alignment horizontal="center"/>
    </xf>
    <xf numFmtId="166" fontId="0" fillId="0" borderId="0" pivotButton="0" quotePrefix="0" xfId="0"/>
    <xf numFmtId="0" fontId="7" fillId="0" borderId="0" applyAlignment="1" pivotButton="0" quotePrefix="0" xfId="0">
      <alignment horizontal="center"/>
    </xf>
    <xf numFmtId="166" fontId="3" fillId="0" borderId="0" pivotButton="0" quotePrefix="0" xfId="0"/>
  </cellXfs>
  <cellStyles count="1">
    <cellStyle name="Normal" xfId="0" builtinId="0" hidden="0"/>
  </cellStyles>
  <dxfs count="3">
    <dxf>
      <fill>
        <patternFill patternType="solid">
          <fgColor rgb="00EEEAE2"/>
        </patternFill>
      </fill>
    </dxf>
    <dxf>
      <fill>
        <patternFill patternType="solid">
          <fgColor rgb="00F5F1EA"/>
        </patternFill>
      </fill>
    </dxf>
    <dxf>
      <font>
        <color rgb="001F4FFF"/>
      </font>
      <fill>
        <patternFill patternType="solid">
          <fgColor rgb="001F4FFF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0"/>
  <sheetViews>
    <sheetView showGridLines="0" workbookViewId="0">
      <pane xSplit="2" ySplit="5" topLeftCell="C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8" customWidth="1" min="1" max="1"/>
    <col width="13" customWidth="1" min="2" max="2"/>
    <col width="3.4" customWidth="1" min="3" max="3"/>
    <col width="3.4" customWidth="1" min="4" max="4"/>
    <col width="3.4" customWidth="1" min="5" max="5"/>
    <col width="3.4" customWidth="1" min="6" max="6"/>
    <col width="3.4" customWidth="1" min="7" max="7"/>
    <col width="3.4" customWidth="1" min="8" max="8"/>
    <col width="3.4" customWidth="1" min="9" max="9"/>
    <col width="3.4" customWidth="1" min="10" max="10"/>
    <col width="3.4" customWidth="1" min="11" max="11"/>
    <col width="3.4" customWidth="1" min="12" max="12"/>
    <col width="3.4" customWidth="1" min="13" max="13"/>
    <col width="3.4" customWidth="1" min="14" max="14"/>
    <col width="3.4" customWidth="1" min="15" max="15"/>
    <col width="3.4" customWidth="1" min="16" max="16"/>
    <col width="3.4" customWidth="1" min="17" max="17"/>
    <col width="3.4" customWidth="1" min="18" max="18"/>
    <col width="3.4" customWidth="1" min="19" max="19"/>
    <col width="3.4" customWidth="1" min="20" max="20"/>
    <col width="3.4" customWidth="1" min="21" max="21"/>
    <col width="3.4" customWidth="1" min="22" max="22"/>
    <col width="3.4" customWidth="1" min="23" max="23"/>
    <col width="3.4" customWidth="1" min="24" max="24"/>
    <col width="3.4" customWidth="1" min="25" max="25"/>
    <col width="3.4" customWidth="1" min="26" max="26"/>
    <col width="3.4" customWidth="1" min="27" max="27"/>
    <col width="3.4" customWidth="1" min="28" max="28"/>
    <col width="3.4" customWidth="1" min="29" max="29"/>
    <col width="3.4" customWidth="1" min="30" max="30"/>
    <col width="3.4" customWidth="1" min="31" max="31"/>
    <col width="3.4" customWidth="1" min="32" max="32"/>
    <col width="3.4" customWidth="1" min="33" max="33"/>
    <col width="8" customWidth="1" min="34" max="34"/>
    <col width="8" customWidth="1" min="35" max="35"/>
    <col width="8" customWidth="1" min="36" max="36"/>
  </cols>
  <sheetData>
    <row r="1">
      <c r="A1" s="1" t="inlineStr">
        <is>
          <t>Habit tracker</t>
        </is>
      </c>
    </row>
    <row r="2">
      <c r="A2" s="2" t="inlineStr">
        <is>
          <t>Put a 1 in the day you did it (or type x — anything counts). Everything to the right is calculated.</t>
        </is>
      </c>
    </row>
    <row r="3">
      <c r="A3" s="3" t="inlineStr">
        <is>
          <t>Month</t>
        </is>
      </c>
      <c r="B3" s="4" t="n">
        <v>46266</v>
      </c>
      <c r="C3" s="5" t="inlineStr">
        <is>
          <t>Type the 1st of any month</t>
        </is>
      </c>
    </row>
    <row r="4">
      <c r="A4" t="inlineStr">
        <is>
          <t>Days</t>
        </is>
      </c>
      <c r="B4">
        <f>DAY(EOMONTH(B3,0))</f>
        <v/>
      </c>
    </row>
    <row r="5">
      <c r="A5" s="6" t="inlineStr">
        <is>
          <t>Habit</t>
        </is>
      </c>
      <c r="B5" s="6" t="inlineStr">
        <is>
          <t>Target/wk</t>
        </is>
      </c>
      <c r="C5" s="7">
        <f>IF(1&gt;$B$4,"",1)</f>
        <v/>
      </c>
      <c r="D5" s="7">
        <f>IF(2&gt;$B$4,"",2)</f>
        <v/>
      </c>
      <c r="E5" s="7">
        <f>IF(3&gt;$B$4,"",3)</f>
        <v/>
      </c>
      <c r="F5" s="7">
        <f>IF(4&gt;$B$4,"",4)</f>
        <v/>
      </c>
      <c r="G5" s="7">
        <f>IF(5&gt;$B$4,"",5)</f>
        <v/>
      </c>
      <c r="H5" s="7">
        <f>IF(6&gt;$B$4,"",6)</f>
        <v/>
      </c>
      <c r="I5" s="7">
        <f>IF(7&gt;$B$4,"",7)</f>
        <v/>
      </c>
      <c r="J5" s="7">
        <f>IF(8&gt;$B$4,"",8)</f>
        <v/>
      </c>
      <c r="K5" s="7">
        <f>IF(9&gt;$B$4,"",9)</f>
        <v/>
      </c>
      <c r="L5" s="7">
        <f>IF(10&gt;$B$4,"",10)</f>
        <v/>
      </c>
      <c r="M5" s="7">
        <f>IF(11&gt;$B$4,"",11)</f>
        <v/>
      </c>
      <c r="N5" s="7">
        <f>IF(12&gt;$B$4,"",12)</f>
        <v/>
      </c>
      <c r="O5" s="7">
        <f>IF(13&gt;$B$4,"",13)</f>
        <v/>
      </c>
      <c r="P5" s="7">
        <f>IF(14&gt;$B$4,"",14)</f>
        <v/>
      </c>
      <c r="Q5" s="7">
        <f>IF(15&gt;$B$4,"",15)</f>
        <v/>
      </c>
      <c r="R5" s="7">
        <f>IF(16&gt;$B$4,"",16)</f>
        <v/>
      </c>
      <c r="S5" s="7">
        <f>IF(17&gt;$B$4,"",17)</f>
        <v/>
      </c>
      <c r="T5" s="7">
        <f>IF(18&gt;$B$4,"",18)</f>
        <v/>
      </c>
      <c r="U5" s="7">
        <f>IF(19&gt;$B$4,"",19)</f>
        <v/>
      </c>
      <c r="V5" s="7">
        <f>IF(20&gt;$B$4,"",20)</f>
        <v/>
      </c>
      <c r="W5" s="7">
        <f>IF(21&gt;$B$4,"",21)</f>
        <v/>
      </c>
      <c r="X5" s="7">
        <f>IF(22&gt;$B$4,"",22)</f>
        <v/>
      </c>
      <c r="Y5" s="7">
        <f>IF(23&gt;$B$4,"",23)</f>
        <v/>
      </c>
      <c r="Z5" s="7">
        <f>IF(24&gt;$B$4,"",24)</f>
        <v/>
      </c>
      <c r="AA5" s="7">
        <f>IF(25&gt;$B$4,"",25)</f>
        <v/>
      </c>
      <c r="AB5" s="7">
        <f>IF(26&gt;$B$4,"",26)</f>
        <v/>
      </c>
      <c r="AC5" s="7">
        <f>IF(27&gt;$B$4,"",27)</f>
        <v/>
      </c>
      <c r="AD5" s="7">
        <f>IF(28&gt;$B$4,"",28)</f>
        <v/>
      </c>
      <c r="AE5" s="7">
        <f>IF(29&gt;$B$4,"",29)</f>
        <v/>
      </c>
      <c r="AF5" s="7">
        <f>IF(30&gt;$B$4,"",30)</f>
        <v/>
      </c>
      <c r="AG5" s="7">
        <f>IF(31&gt;$B$4,"",31)</f>
        <v/>
      </c>
      <c r="AH5" s="8" t="inlineStr">
        <is>
          <t>Done</t>
        </is>
      </c>
      <c r="AI5" s="8" t="inlineStr">
        <is>
          <t>Target</t>
        </is>
      </c>
      <c r="AJ5" s="8" t="inlineStr">
        <is>
          <t>Done %</t>
        </is>
      </c>
    </row>
    <row r="6">
      <c r="A6" s="9" t="inlineStr">
        <is>
          <t>Read 20 pages</t>
        </is>
      </c>
      <c r="B6" s="9" t="n">
        <v>7</v>
      </c>
      <c r="C6" s="10" t="n">
        <v>1</v>
      </c>
      <c r="D6" s="10" t="n">
        <v>1</v>
      </c>
      <c r="E6" s="10" t="n">
        <v>1</v>
      </c>
      <c r="F6" s="10" t="n">
        <v>1</v>
      </c>
      <c r="G6" s="10" t="n"/>
      <c r="H6" s="10" t="n">
        <v>1</v>
      </c>
      <c r="I6" s="10" t="n">
        <v>1</v>
      </c>
      <c r="J6" s="10" t="n">
        <v>1</v>
      </c>
      <c r="K6" s="10" t="n">
        <v>1</v>
      </c>
      <c r="L6" s="10" t="n">
        <v>1</v>
      </c>
      <c r="M6" s="10" t="n">
        <v>1</v>
      </c>
      <c r="N6" s="10" t="n"/>
      <c r="O6" s="10" t="n"/>
      <c r="P6" s="10" t="n"/>
      <c r="Q6" s="10" t="n"/>
      <c r="R6" s="10" t="n"/>
      <c r="S6" s="10" t="n"/>
      <c r="T6" s="10" t="n"/>
      <c r="U6" s="10" t="n"/>
      <c r="V6" s="10" t="n"/>
      <c r="W6" s="10" t="n"/>
      <c r="X6" s="10" t="n"/>
      <c r="Y6" s="10" t="n"/>
      <c r="Z6" s="10" t="n"/>
      <c r="AA6" s="10" t="n"/>
      <c r="AB6" s="10" t="n"/>
      <c r="AC6" s="10" t="n"/>
      <c r="AD6" s="10" t="n"/>
      <c r="AE6" s="10" t="n"/>
      <c r="AF6" s="10" t="n"/>
      <c r="AG6" s="10" t="n"/>
      <c r="AH6">
        <f>COUNTA(C6:AG6)</f>
        <v/>
      </c>
      <c r="AI6">
        <f>ROUND(B6*$B$4/7,0)</f>
        <v/>
      </c>
      <c r="AJ6" s="11">
        <f>IF(AI6=0,0,AH6/AI6)</f>
        <v/>
      </c>
    </row>
    <row r="7">
      <c r="A7" s="9" t="inlineStr">
        <is>
          <t>Run</t>
        </is>
      </c>
      <c r="B7" s="9" t="n">
        <v>3</v>
      </c>
      <c r="C7" s="10" t="n">
        <v>1</v>
      </c>
      <c r="D7" s="10" t="n"/>
      <c r="E7" s="10" t="n"/>
      <c r="F7" s="10" t="n">
        <v>1</v>
      </c>
      <c r="G7" s="10" t="n"/>
      <c r="H7" s="10" t="n"/>
      <c r="I7" s="10" t="n">
        <v>1</v>
      </c>
      <c r="J7" s="10" t="n"/>
      <c r="K7" s="10" t="n"/>
      <c r="L7" s="10" t="n"/>
      <c r="M7" s="10" t="n">
        <v>1</v>
      </c>
      <c r="N7" s="10" t="n"/>
      <c r="O7" s="10" t="n"/>
      <c r="P7" s="10" t="n"/>
      <c r="Q7" s="10" t="n"/>
      <c r="R7" s="10" t="n"/>
      <c r="S7" s="10" t="n"/>
      <c r="T7" s="10" t="n"/>
      <c r="U7" s="10" t="n"/>
      <c r="V7" s="10" t="n"/>
      <c r="W7" s="10" t="n"/>
      <c r="X7" s="10" t="n"/>
      <c r="Y7" s="10" t="n"/>
      <c r="Z7" s="10" t="n"/>
      <c r="AA7" s="10" t="n"/>
      <c r="AB7" s="10" t="n"/>
      <c r="AC7" s="10" t="n"/>
      <c r="AD7" s="10" t="n"/>
      <c r="AE7" s="10" t="n"/>
      <c r="AF7" s="10" t="n"/>
      <c r="AG7" s="10" t="n"/>
      <c r="AH7">
        <f>COUNTA(C7:AG7)</f>
        <v/>
      </c>
      <c r="AI7">
        <f>ROUND(B7*$B$4/7,0)</f>
        <v/>
      </c>
      <c r="AJ7" s="11">
        <f>IF(AI7=0,0,AH7/AI7)</f>
        <v/>
      </c>
    </row>
    <row r="8">
      <c r="A8" s="9" t="inlineStr">
        <is>
          <t>No sugar</t>
        </is>
      </c>
      <c r="B8" s="9" t="n">
        <v>6</v>
      </c>
      <c r="C8" s="10" t="n"/>
      <c r="D8" s="10" t="n">
        <v>1</v>
      </c>
      <c r="E8" s="10" t="n">
        <v>1</v>
      </c>
      <c r="F8" s="10" t="n">
        <v>1</v>
      </c>
      <c r="G8" s="10" t="n">
        <v>1</v>
      </c>
      <c r="H8" s="10" t="n"/>
      <c r="I8" s="10" t="n">
        <v>1</v>
      </c>
      <c r="J8" s="10" t="n">
        <v>1</v>
      </c>
      <c r="K8" s="10" t="n">
        <v>1</v>
      </c>
      <c r="L8" s="10" t="n">
        <v>1</v>
      </c>
      <c r="M8" s="10" t="n">
        <v>1</v>
      </c>
      <c r="N8" s="10" t="n"/>
      <c r="O8" s="10" t="n"/>
      <c r="P8" s="10" t="n"/>
      <c r="Q8" s="10" t="n"/>
      <c r="R8" s="10" t="n"/>
      <c r="S8" s="10" t="n"/>
      <c r="T8" s="10" t="n"/>
      <c r="U8" s="10" t="n"/>
      <c r="V8" s="10" t="n"/>
      <c r="W8" s="10" t="n"/>
      <c r="X8" s="10" t="n"/>
      <c r="Y8" s="10" t="n"/>
      <c r="Z8" s="10" t="n"/>
      <c r="AA8" s="10" t="n"/>
      <c r="AB8" s="10" t="n"/>
      <c r="AC8" s="10" t="n"/>
      <c r="AD8" s="10" t="n"/>
      <c r="AE8" s="10" t="n"/>
      <c r="AF8" s="10" t="n"/>
      <c r="AG8" s="10" t="n"/>
      <c r="AH8">
        <f>COUNTA(C8:AG8)</f>
        <v/>
      </c>
      <c r="AI8">
        <f>ROUND(B8*$B$4/7,0)</f>
        <v/>
      </c>
      <c r="AJ8" s="11">
        <f>IF(AI8=0,0,AH8/AI8)</f>
        <v/>
      </c>
    </row>
    <row r="9">
      <c r="A9" s="9" t="inlineStr">
        <is>
          <t>Meditate</t>
        </is>
      </c>
      <c r="B9" s="9" t="n">
        <v>5</v>
      </c>
      <c r="C9" s="10" t="n">
        <v>1</v>
      </c>
      <c r="D9" s="10" t="n">
        <v>1</v>
      </c>
      <c r="E9" s="10" t="n">
        <v>1</v>
      </c>
      <c r="F9" s="10" t="n"/>
      <c r="G9" s="10" t="n">
        <v>1</v>
      </c>
      <c r="H9" s="10" t="n">
        <v>1</v>
      </c>
      <c r="I9" s="10" t="n">
        <v>1</v>
      </c>
      <c r="J9" s="10" t="n">
        <v>1</v>
      </c>
      <c r="K9" s="10" t="n">
        <v>1</v>
      </c>
      <c r="L9" s="10" t="n"/>
      <c r="M9" s="10" t="n"/>
      <c r="N9" s="10" t="n"/>
      <c r="O9" s="10" t="n"/>
      <c r="P9" s="10" t="n"/>
      <c r="Q9" s="10" t="n"/>
      <c r="R9" s="10" t="n"/>
      <c r="S9" s="10" t="n"/>
      <c r="T9" s="10" t="n"/>
      <c r="U9" s="10" t="n"/>
      <c r="V9" s="10" t="n"/>
      <c r="W9" s="10" t="n"/>
      <c r="X9" s="10" t="n"/>
      <c r="Y9" s="10" t="n"/>
      <c r="Z9" s="10" t="n"/>
      <c r="AA9" s="10" t="n"/>
      <c r="AB9" s="10" t="n"/>
      <c r="AC9" s="10" t="n"/>
      <c r="AD9" s="10" t="n"/>
      <c r="AE9" s="10" t="n"/>
      <c r="AF9" s="10" t="n"/>
      <c r="AG9" s="10" t="n"/>
      <c r="AH9">
        <f>COUNTA(C9:AG9)</f>
        <v/>
      </c>
      <c r="AI9">
        <f>ROUND(B9*$B$4/7,0)</f>
        <v/>
      </c>
      <c r="AJ9" s="11">
        <f>IF(AI9=0,0,AH9/AI9)</f>
        <v/>
      </c>
    </row>
    <row r="10">
      <c r="A10" s="9" t="inlineStr">
        <is>
          <t>Sleep by 23:00</t>
        </is>
      </c>
      <c r="B10" s="9" t="n">
        <v>6</v>
      </c>
      <c r="C10" s="10" t="n">
        <v>1</v>
      </c>
      <c r="D10" s="10" t="n">
        <v>1</v>
      </c>
      <c r="E10" s="10" t="n">
        <v>1</v>
      </c>
      <c r="F10" s="10" t="n"/>
      <c r="G10" s="10" t="n">
        <v>1</v>
      </c>
      <c r="H10" s="10" t="n">
        <v>1</v>
      </c>
      <c r="I10" s="10" t="n"/>
      <c r="J10" s="10" t="n">
        <v>1</v>
      </c>
      <c r="K10" s="10" t="n">
        <v>1</v>
      </c>
      <c r="L10" s="10" t="n">
        <v>1</v>
      </c>
      <c r="M10" s="10" t="n">
        <v>1</v>
      </c>
      <c r="N10" s="10" t="n"/>
      <c r="O10" s="10" t="n"/>
      <c r="P10" s="10" t="n"/>
      <c r="Q10" s="10" t="n"/>
      <c r="R10" s="10" t="n"/>
      <c r="S10" s="10" t="n"/>
      <c r="T10" s="10" t="n"/>
      <c r="U10" s="10" t="n"/>
      <c r="V10" s="10" t="n"/>
      <c r="W10" s="10" t="n"/>
      <c r="X10" s="10" t="n"/>
      <c r="Y10" s="10" t="n"/>
      <c r="Z10" s="10" t="n"/>
      <c r="AA10" s="10" t="n"/>
      <c r="AB10" s="10" t="n"/>
      <c r="AC10" s="10" t="n"/>
      <c r="AD10" s="10" t="n"/>
      <c r="AE10" s="10" t="n"/>
      <c r="AF10" s="10" t="n"/>
      <c r="AG10" s="10" t="n"/>
      <c r="AH10">
        <f>COUNTA(C10:AG10)</f>
        <v/>
      </c>
      <c r="AI10">
        <f>ROUND(B10*$B$4/7,0)</f>
        <v/>
      </c>
      <c r="AJ10" s="11">
        <f>IF(AI10=0,0,AH10/AI10)</f>
        <v/>
      </c>
    </row>
    <row r="11">
      <c r="A11" s="9" t="inlineStr">
        <is>
          <t>Write</t>
        </is>
      </c>
      <c r="B11" s="9" t="n">
        <v>4</v>
      </c>
      <c r="C11" s="10" t="n">
        <v>1</v>
      </c>
      <c r="D11" s="10" t="n">
        <v>1</v>
      </c>
      <c r="E11" s="10" t="n"/>
      <c r="F11" s="10" t="n"/>
      <c r="G11" s="10" t="n"/>
      <c r="H11" s="10" t="n"/>
      <c r="I11" s="10" t="n">
        <v>1</v>
      </c>
      <c r="J11" s="10" t="n"/>
      <c r="K11" s="10" t="n"/>
      <c r="L11" s="10" t="n"/>
      <c r="M11" s="10" t="n">
        <v>1</v>
      </c>
      <c r="N11" s="10" t="n"/>
      <c r="O11" s="10" t="n"/>
      <c r="P11" s="10" t="n"/>
      <c r="Q11" s="10" t="n"/>
      <c r="R11" s="10" t="n"/>
      <c r="S11" s="10" t="n"/>
      <c r="T11" s="10" t="n"/>
      <c r="U11" s="10" t="n"/>
      <c r="V11" s="10" t="n"/>
      <c r="W11" s="10" t="n"/>
      <c r="X11" s="10" t="n"/>
      <c r="Y11" s="10" t="n"/>
      <c r="Z11" s="10" t="n"/>
      <c r="AA11" s="10" t="n"/>
      <c r="AB11" s="10" t="n"/>
      <c r="AC11" s="10" t="n"/>
      <c r="AD11" s="10" t="n"/>
      <c r="AE11" s="10" t="n"/>
      <c r="AF11" s="10" t="n"/>
      <c r="AG11" s="10" t="n"/>
      <c r="AH11">
        <f>COUNTA(C11:AG11)</f>
        <v/>
      </c>
      <c r="AI11">
        <f>ROUND(B11*$B$4/7,0)</f>
        <v/>
      </c>
      <c r="AJ11" s="11">
        <f>IF(AI11=0,0,AH11/AI11)</f>
        <v/>
      </c>
    </row>
    <row r="12">
      <c r="A12" s="9" t="inlineStr">
        <is>
          <t>Stretch</t>
        </is>
      </c>
      <c r="B12" s="9" t="n">
        <v>7</v>
      </c>
      <c r="C12" s="10" t="n">
        <v>1</v>
      </c>
      <c r="D12" s="10" t="n">
        <v>1</v>
      </c>
      <c r="E12" s="10" t="n">
        <v>1</v>
      </c>
      <c r="F12" s="10" t="n">
        <v>1</v>
      </c>
      <c r="G12" s="10" t="n">
        <v>1</v>
      </c>
      <c r="H12" s="10" t="n">
        <v>1</v>
      </c>
      <c r="I12" s="10" t="n">
        <v>1</v>
      </c>
      <c r="J12" s="10" t="n">
        <v>1</v>
      </c>
      <c r="K12" s="10" t="n">
        <v>1</v>
      </c>
      <c r="L12" s="10" t="n">
        <v>1</v>
      </c>
      <c r="M12" s="10" t="n">
        <v>1</v>
      </c>
      <c r="N12" s="10" t="n"/>
      <c r="O12" s="10" t="n"/>
      <c r="P12" s="10" t="n"/>
      <c r="Q12" s="10" t="n"/>
      <c r="R12" s="10" t="n"/>
      <c r="S12" s="10" t="n"/>
      <c r="T12" s="10" t="n"/>
      <c r="U12" s="10" t="n"/>
      <c r="V12" s="10" t="n"/>
      <c r="W12" s="10" t="n"/>
      <c r="X12" s="10" t="n"/>
      <c r="Y12" s="10" t="n"/>
      <c r="Z12" s="10" t="n"/>
      <c r="AA12" s="10" t="n"/>
      <c r="AB12" s="10" t="n"/>
      <c r="AC12" s="10" t="n"/>
      <c r="AD12" s="10" t="n"/>
      <c r="AE12" s="10" t="n"/>
      <c r="AF12" s="10" t="n"/>
      <c r="AG12" s="10" t="n"/>
      <c r="AH12">
        <f>COUNTA(C12:AG12)</f>
        <v/>
      </c>
      <c r="AI12">
        <f>ROUND(B12*$B$4/7,0)</f>
        <v/>
      </c>
      <c r="AJ12" s="11">
        <f>IF(AI12=0,0,AH12/AI12)</f>
        <v/>
      </c>
    </row>
    <row r="13">
      <c r="A13" s="9" t="inlineStr">
        <is>
          <t>Call a friend</t>
        </is>
      </c>
      <c r="B13" s="9" t="n">
        <v>1</v>
      </c>
      <c r="C13" s="10" t="n"/>
      <c r="D13" s="10" t="n">
        <v>1</v>
      </c>
      <c r="E13" s="10" t="n"/>
      <c r="F13" s="10" t="n"/>
      <c r="G13" s="10" t="n">
        <v>1</v>
      </c>
      <c r="H13" s="10" t="n">
        <v>1</v>
      </c>
      <c r="I13" s="10" t="n"/>
      <c r="J13" s="10" t="n"/>
      <c r="K13" s="10" t="n"/>
      <c r="L13" s="10" t="n"/>
      <c r="M13" s="10" t="n"/>
      <c r="N13" s="10" t="n"/>
      <c r="O13" s="10" t="n"/>
      <c r="P13" s="10" t="n"/>
      <c r="Q13" s="10" t="n"/>
      <c r="R13" s="10" t="n"/>
      <c r="S13" s="10" t="n"/>
      <c r="T13" s="10" t="n"/>
      <c r="U13" s="10" t="n"/>
      <c r="V13" s="10" t="n"/>
      <c r="W13" s="10" t="n"/>
      <c r="X13" s="10" t="n"/>
      <c r="Y13" s="10" t="n"/>
      <c r="Z13" s="10" t="n"/>
      <c r="AA13" s="10" t="n"/>
      <c r="AB13" s="10" t="n"/>
      <c r="AC13" s="10" t="n"/>
      <c r="AD13" s="10" t="n"/>
      <c r="AE13" s="10" t="n"/>
      <c r="AF13" s="10" t="n"/>
      <c r="AG13" s="10" t="n"/>
      <c r="AH13">
        <f>COUNTA(C13:AG13)</f>
        <v/>
      </c>
      <c r="AI13">
        <f>ROUND(B13*$B$4/7,0)</f>
        <v/>
      </c>
      <c r="AJ13" s="11">
        <f>IF(AI13=0,0,AH13/AI13)</f>
        <v/>
      </c>
    </row>
    <row r="14">
      <c r="A14" s="3" t="inlineStr">
        <is>
          <t>Per day</t>
        </is>
      </c>
      <c r="C14" s="12">
        <f>IF(C$5="","",COUNTA(C6:C13))</f>
        <v/>
      </c>
      <c r="D14" s="12">
        <f>IF(D$5="","",COUNTA(D6:D13))</f>
        <v/>
      </c>
      <c r="E14" s="12">
        <f>IF(E$5="","",COUNTA(E6:E13))</f>
        <v/>
      </c>
      <c r="F14" s="12">
        <f>IF(F$5="","",COUNTA(F6:F13))</f>
        <v/>
      </c>
      <c r="G14" s="12">
        <f>IF(G$5="","",COUNTA(G6:G13))</f>
        <v/>
      </c>
      <c r="H14" s="12">
        <f>IF(H$5="","",COUNTA(H6:H13))</f>
        <v/>
      </c>
      <c r="I14" s="12">
        <f>IF(I$5="","",COUNTA(I6:I13))</f>
        <v/>
      </c>
      <c r="J14" s="12">
        <f>IF(J$5="","",COUNTA(J6:J13))</f>
        <v/>
      </c>
      <c r="K14" s="12">
        <f>IF(K$5="","",COUNTA(K6:K13))</f>
        <v/>
      </c>
      <c r="L14" s="12">
        <f>IF(L$5="","",COUNTA(L6:L13))</f>
        <v/>
      </c>
      <c r="M14" s="12">
        <f>IF(M$5="","",COUNTA(M6:M13))</f>
        <v/>
      </c>
      <c r="N14" s="12">
        <f>IF(N$5="","",COUNTA(N6:N13))</f>
        <v/>
      </c>
      <c r="O14" s="12">
        <f>IF(O$5="","",COUNTA(O6:O13))</f>
        <v/>
      </c>
      <c r="P14" s="12">
        <f>IF(P$5="","",COUNTA(P6:P13))</f>
        <v/>
      </c>
      <c r="Q14" s="12">
        <f>IF(Q$5="","",COUNTA(Q6:Q13))</f>
        <v/>
      </c>
      <c r="R14" s="12">
        <f>IF(R$5="","",COUNTA(R6:R13))</f>
        <v/>
      </c>
      <c r="S14" s="12">
        <f>IF(S$5="","",COUNTA(S6:S13))</f>
        <v/>
      </c>
      <c r="T14" s="12">
        <f>IF(T$5="","",COUNTA(T6:T13))</f>
        <v/>
      </c>
      <c r="U14" s="12">
        <f>IF(U$5="","",COUNTA(U6:U13))</f>
        <v/>
      </c>
      <c r="V14" s="12">
        <f>IF(V$5="","",COUNTA(V6:V13))</f>
        <v/>
      </c>
      <c r="W14" s="12">
        <f>IF(W$5="","",COUNTA(W6:W13))</f>
        <v/>
      </c>
      <c r="X14" s="12">
        <f>IF(X$5="","",COUNTA(X6:X13))</f>
        <v/>
      </c>
      <c r="Y14" s="12">
        <f>IF(Y$5="","",COUNTA(Y6:Y13))</f>
        <v/>
      </c>
      <c r="Z14" s="12">
        <f>IF(Z$5="","",COUNTA(Z6:Z13))</f>
        <v/>
      </c>
      <c r="AA14" s="12">
        <f>IF(AA$5="","",COUNTA(AA6:AA13))</f>
        <v/>
      </c>
      <c r="AB14" s="12">
        <f>IF(AB$5="","",COUNTA(AB6:AB13))</f>
        <v/>
      </c>
      <c r="AC14" s="12">
        <f>IF(AC$5="","",COUNTA(AC6:AC13))</f>
        <v/>
      </c>
      <c r="AD14" s="12">
        <f>IF(AD$5="","",COUNTA(AD6:AD13))</f>
        <v/>
      </c>
      <c r="AE14" s="12">
        <f>IF(AE$5="","",COUNTA(AE6:AE13))</f>
        <v/>
      </c>
      <c r="AF14" s="12">
        <f>IF(AF$5="","",COUNTA(AF6:AF13))</f>
        <v/>
      </c>
      <c r="AG14" s="12">
        <f>IF(AG$5="","",COUNTA(AG6:AG13))</f>
        <v/>
      </c>
    </row>
    <row r="15">
      <c r="A15" s="3" t="inlineStr">
        <is>
          <t>Month completion</t>
        </is>
      </c>
      <c r="B15" s="13">
        <f>IF(SUM(AI6:AI13)=0,0,SUM(AH6:AH13)/SUM(AI6:AI13))</f>
        <v/>
      </c>
    </row>
    <row r="17">
      <c r="A17" s="5" t="inlineStr">
        <is>
          <t>Target/wk × days in month ÷ 7 = the month's target, rounded. Done % is against that.</t>
        </is>
      </c>
    </row>
    <row r="18">
      <c r="A18" s="5" t="inlineStr">
        <is>
          <t>Weekends are shaded; days past the end of the month are greyed out.</t>
        </is>
      </c>
    </row>
    <row r="19">
      <c r="A19" s="5" t="inlineStr"/>
    </row>
    <row r="20">
      <c r="A20" s="5" t="inlineStr">
        <is>
          <t>Template by Foldout · foldoutkit.com</t>
        </is>
      </c>
    </row>
  </sheetData>
  <conditionalFormatting sqref="C6:AG13">
    <cfRule type="expression" priority="1" dxfId="0" stopIfTrue="1">
      <formula>C$5=""</formula>
    </cfRule>
    <cfRule type="expression" priority="2" dxfId="1">
      <formula>WEEKDAY(DATE(YEAR($B$3),MONTH($B$3),C$5),2)&gt;5</formula>
    </cfRule>
    <cfRule type="expression" priority="3" dxfId="2">
      <formula>C6&lt;&gt;""</formula>
    </cfRule>
  </conditionalFormatting>
  <conditionalFormatting sqref="AJ6:AJ13">
    <cfRule type="dataBar" priority="4">
      <dataBar>
        <cfvo type="num" val="0"/>
        <cfvo type="num" val="1"/>
        <color rgb="001F4FFF"/>
      </dataBar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2026-09-11T12:08:55Z</dcterms:created>
  <dcterms:modified xsi:type="dcterms:W3CDTF">2026-09-11T12:08:55Z</dcterms:modified>
</cp:coreProperties>
</file>