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nth" sheetId="1" state="visible" r:id="rId1"/>
  </sheets>
  <definedNames>
    <definedName name="ev_dates">Month!$M$7:$M$56</definedName>
    <definedName name="ev_text">Month!$N$7:$N$56</definedName>
    <definedName name="ev_keys">Month!$O$7:$O$56</definedName>
    <definedName name="_xlnm.Print_Area" localSheetId="0">'Month'!$A$1:$H$20</definedName>
  </definedNames>
  <calcPr calcId="124519" fullCalcOnLoad="1"/>
</workbook>
</file>

<file path=xl/styles.xml><?xml version="1.0" encoding="utf-8"?>
<styleSheet xmlns="http://schemas.openxmlformats.org/spreadsheetml/2006/main">
  <numFmts count="4">
    <numFmt numFmtId="164" formatCode="d mmm yyyy"/>
    <numFmt numFmtId="165" formatCode="d"/>
    <numFmt numFmtId="166" formatCode="yyyy-mm-dd"/>
    <numFmt numFmtId="167" formatCode="0;-0;;@"/>
  </numFmts>
  <fonts count="9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1B1B1A"/>
      <sz val="11"/>
    </font>
    <font>
      <name val="Calibri"/>
      <color rgb="006B6864"/>
      <sz val="10"/>
    </font>
    <font>
      <name val="Calibri"/>
      <b val="1"/>
      <color rgb="001B1B1A"/>
      <sz val="14"/>
    </font>
    <font>
      <name val="Calibri"/>
      <b val="1"/>
      <color rgb="00FFFFFF"/>
      <sz val="11"/>
    </font>
    <font>
      <name val="Calibri"/>
      <color rgb="001B1B1A"/>
      <sz val="9"/>
    </font>
    <font>
      <name val="Calibri"/>
      <color rgb="00B5B1A8"/>
      <sz val="9"/>
    </font>
  </fonts>
  <fills count="4">
    <fill>
      <patternFill/>
    </fill>
    <fill>
      <patternFill patternType="gray125"/>
    </fill>
    <fill>
      <patternFill patternType="solid">
        <fgColor rgb="00FFFBEA"/>
      </patternFill>
    </fill>
    <fill>
      <patternFill patternType="solid">
        <fgColor rgb="001B1B1A"/>
      </patternFill>
    </fill>
  </fills>
  <borders count="2">
    <border>
      <left/>
      <right/>
      <top/>
      <bottom/>
      <diagonal/>
    </border>
    <border>
      <top style="thin">
        <color rgb="00DDD9CF"/>
      </top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4" fillId="0" borderId="0" pivotButton="0" quotePrefix="0" xfId="0"/>
    <xf numFmtId="164" fontId="4" fillId="0" borderId="0" pivotButton="0" quotePrefix="0" xfId="0"/>
    <xf numFmtId="0" fontId="5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6" fillId="3" borderId="0" applyAlignment="1" pivotButton="0" quotePrefix="0" xfId="0">
      <alignment horizontal="right" vertical="center"/>
    </xf>
    <xf numFmtId="0" fontId="6" fillId="3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  <xf numFmtId="166" fontId="0" fillId="2" borderId="0" pivotButton="0" quotePrefix="0" xfId="0"/>
    <xf numFmtId="167" fontId="8" fillId="0" borderId="0" pivotButton="0" quotePrefix="0" xfId="0"/>
    <xf numFmtId="165" fontId="3" fillId="0" borderId="1" applyAlignment="1" pivotButton="0" quotePrefix="0" xfId="0">
      <alignment horizontal="left" vertical="top"/>
    </xf>
    <xf numFmtId="0" fontId="7" fillId="0" borderId="0" applyAlignment="1" pivotButton="0" quotePrefix="0" xfId="0">
      <alignment vertical="top" wrapText="1"/>
    </xf>
  </cellXfs>
  <cellStyles count="1">
    <cellStyle name="Normal" xfId="0" builtinId="0" hidden="0"/>
  </cellStyles>
  <dxfs count="3">
    <dxf>
      <font>
        <color rgb="00B5B1A8"/>
      </font>
      <fill>
        <patternFill patternType="solid">
          <fgColor rgb="00F2F0EC"/>
        </patternFill>
      </fill>
    </dxf>
    <dxf>
      <fill>
        <patternFill patternType="solid">
          <fgColor rgb="00DCE4FF"/>
        </patternFill>
      </fill>
    </dxf>
    <dxf>
      <fill>
        <patternFill patternType="solid">
          <fgColor rgb="00F5F1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O59"/>
  <sheetViews>
    <sheetView showGridLines="0" workbookViewId="0">
      <selection activeCell="A1" sqref="A1"/>
    </sheetView>
  </sheetViews>
  <sheetFormatPr baseColWidth="8" defaultRowHeight="15"/>
  <cols>
    <col width="13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2" customWidth="1" min="9" max="9"/>
    <col width="14" customWidth="1" min="10" max="10"/>
    <col width="8" customWidth="1" min="11" max="11"/>
    <col width="12" customWidth="1" min="13" max="13"/>
    <col width="24" customWidth="1" min="14" max="14"/>
    <col width="9" customWidth="1" min="15" max="15"/>
  </cols>
  <sheetData>
    <row r="1">
      <c r="A1" s="1" t="inlineStr">
        <is>
          <t>Calendar</t>
        </is>
      </c>
    </row>
    <row r="2">
      <c r="A2" s="2" t="inlineStr">
        <is>
          <t>Change the year and month; the grid, the events and the highlights follow. Print it: it fits one landscape page.</t>
        </is>
      </c>
    </row>
    <row r="3">
      <c r="A3" s="3" t="inlineStr">
        <is>
          <t>Year</t>
        </is>
      </c>
      <c r="B3" s="4" t="n">
        <v>2026</v>
      </c>
      <c r="D3" s="5" t="inlineStr">
        <is>
          <t>First of month</t>
        </is>
      </c>
      <c r="E3" s="6">
        <f>DATE($B$3,$B$4,1)</f>
        <v/>
      </c>
    </row>
    <row r="4">
      <c r="A4" s="3" t="inlineStr">
        <is>
          <t>Month</t>
        </is>
      </c>
      <c r="B4" s="4" t="n">
        <v>9</v>
      </c>
      <c r="D4" s="5" t="inlineStr">
        <is>
          <t>Grid starts</t>
        </is>
      </c>
      <c r="E4" s="6">
        <f>$E$3-WEEKDAY($E$3,$E$5)+1</f>
        <v/>
      </c>
    </row>
    <row r="5">
      <c r="A5" s="3" t="inlineStr">
        <is>
          <t>Week starts on</t>
        </is>
      </c>
      <c r="B5" s="4" t="inlineStr">
        <is>
          <t>Monday</t>
        </is>
      </c>
      <c r="D5" s="5" t="inlineStr">
        <is>
          <t>WEEKDAY type</t>
        </is>
      </c>
      <c r="E5" s="5">
        <f>IF($B$5="Sunday",1,2)</f>
        <v/>
      </c>
    </row>
    <row r="6" ht="22" customHeight="1">
      <c r="B6" s="7">
        <f>CHOOSE($B$4,"January","February","March","April","May","June","July","August","September","October","November","December")&amp;" "&amp;$B$3</f>
        <v/>
      </c>
      <c r="J6" s="3" t="inlineStr">
        <is>
          <t>This month</t>
        </is>
      </c>
      <c r="M6" s="8" t="inlineStr">
        <is>
          <t>Date</t>
        </is>
      </c>
      <c r="N6" s="8" t="inlineStr">
        <is>
          <t>Event</t>
        </is>
      </c>
      <c r="O6" s="9" t="inlineStr">
        <is>
          <t>key</t>
        </is>
      </c>
    </row>
    <row r="7">
      <c r="B7" s="10">
        <f>CHOOSE(WEEKDAY($E$4+0,2),"Mon","Tue","Wed","Thu","Fri","Sat","Sun")</f>
        <v/>
      </c>
      <c r="C7" s="10">
        <f>CHOOSE(WEEKDAY($E$4+1,2),"Mon","Tue","Wed","Thu","Fri","Sat","Sun")</f>
        <v/>
      </c>
      <c r="D7" s="10">
        <f>CHOOSE(WEEKDAY($E$4+2,2),"Mon","Tue","Wed","Thu","Fri","Sat","Sun")</f>
        <v/>
      </c>
      <c r="E7" s="10">
        <f>CHOOSE(WEEKDAY($E$4+3,2),"Mon","Tue","Wed","Thu","Fri","Sat","Sun")</f>
        <v/>
      </c>
      <c r="F7" s="10">
        <f>CHOOSE(WEEKDAY($E$4+4,2),"Mon","Tue","Wed","Thu","Fri","Sat","Sun")</f>
        <v/>
      </c>
      <c r="G7" s="10">
        <f>CHOOSE(WEEKDAY($E$4+5,2),"Mon","Tue","Wed","Thu","Fri","Sat","Sun")</f>
        <v/>
      </c>
      <c r="H7" s="10">
        <f>CHOOSE(WEEKDAY($E$4+6,2),"Mon","Tue","Wed","Thu","Fri","Sat","Sun")</f>
        <v/>
      </c>
      <c r="J7" s="2" t="inlineStr">
        <is>
          <t>Days</t>
        </is>
      </c>
      <c r="K7" s="11">
        <f>DAY(EOMONTH($E$3,0))</f>
        <v/>
      </c>
      <c r="M7" s="12" t="n">
        <v>46266</v>
      </c>
      <c r="N7" s="4" t="inlineStr">
        <is>
          <t>School starts</t>
        </is>
      </c>
      <c r="O7" s="13">
        <f>IF(M7="",0,M7*10+COUNTIF(M$7:M7,M7))</f>
        <v/>
      </c>
    </row>
    <row r="8" ht="16" customHeight="1">
      <c r="B8" s="14">
        <f>$E$4+0</f>
        <v/>
      </c>
      <c r="C8" s="14">
        <f>$E$4+1</f>
        <v/>
      </c>
      <c r="D8" s="14">
        <f>$E$4+2</f>
        <v/>
      </c>
      <c r="E8" s="14">
        <f>$E$4+3</f>
        <v/>
      </c>
      <c r="F8" s="14">
        <f>$E$4+4</f>
        <v/>
      </c>
      <c r="G8" s="14">
        <f>$E$4+5</f>
        <v/>
      </c>
      <c r="H8" s="14">
        <f>$E$4+6</f>
        <v/>
      </c>
      <c r="J8" s="2" t="inlineStr">
        <is>
          <t>Weekend days</t>
        </is>
      </c>
      <c r="K8" s="11">
        <f>INT((K7-1-MOD(6-WEEKDAY($E$3,2),7))/7)+INT((K7-1-MOD(7-WEEKDAY($E$3,2),7))/7)+2</f>
        <v/>
      </c>
      <c r="M8" s="12" t="n">
        <v>46268</v>
      </c>
      <c r="N8" s="4" t="inlineStr">
        <is>
          <t>Dentist 9:00</t>
        </is>
      </c>
      <c r="O8" s="13">
        <f>IF(M8="",0,M8*10+COUNTIF(M$7:M8,M8))</f>
        <v/>
      </c>
    </row>
    <row r="9" ht="40" customHeight="1">
      <c r="B9" s="15">
        <f>IF(MONTH(B8)&lt;&gt;$B$4,"",IFERROR(INDEX(ev_text,MATCH(B8*10+1,ev_keys,0)),"")&amp;IF(COUNTIF(ev_dates,B8)&gt;1," +"&amp;(COUNTIF(ev_dates,B8)-1)&amp;" more",""))</f>
        <v/>
      </c>
      <c r="C9" s="15">
        <f>IF(MONTH(C8)&lt;&gt;$B$4,"",IFERROR(INDEX(ev_text,MATCH(C8*10+1,ev_keys,0)),"")&amp;IF(COUNTIF(ev_dates,C8)&gt;1," +"&amp;(COUNTIF(ev_dates,C8)-1)&amp;" more",""))</f>
        <v/>
      </c>
      <c r="D9" s="15">
        <f>IF(MONTH(D8)&lt;&gt;$B$4,"",IFERROR(INDEX(ev_text,MATCH(D8*10+1,ev_keys,0)),"")&amp;IF(COUNTIF(ev_dates,D8)&gt;1," +"&amp;(COUNTIF(ev_dates,D8)-1)&amp;" more",""))</f>
        <v/>
      </c>
      <c r="E9" s="15">
        <f>IF(MONTH(E8)&lt;&gt;$B$4,"",IFERROR(INDEX(ev_text,MATCH(E8*10+1,ev_keys,0)),"")&amp;IF(COUNTIF(ev_dates,E8)&gt;1," +"&amp;(COUNTIF(ev_dates,E8)-1)&amp;" more",""))</f>
        <v/>
      </c>
      <c r="F9" s="15">
        <f>IF(MONTH(F8)&lt;&gt;$B$4,"",IFERROR(INDEX(ev_text,MATCH(F8*10+1,ev_keys,0)),"")&amp;IF(COUNTIF(ev_dates,F8)&gt;1," +"&amp;(COUNTIF(ev_dates,F8)-1)&amp;" more",""))</f>
        <v/>
      </c>
      <c r="G9" s="15">
        <f>IF(MONTH(G8)&lt;&gt;$B$4,"",IFERROR(INDEX(ev_text,MATCH(G8*10+1,ev_keys,0)),"")&amp;IF(COUNTIF(ev_dates,G8)&gt;1," +"&amp;(COUNTIF(ev_dates,G8)-1)&amp;" more",""))</f>
        <v/>
      </c>
      <c r="H9" s="15">
        <f>IF(MONTH(H8)&lt;&gt;$B$4,"",IFERROR(INDEX(ev_text,MATCH(H8*10+1,ev_keys,0)),"")&amp;IF(COUNTIF(ev_dates,H8)&gt;1," +"&amp;(COUNTIF(ev_dates,H8)-1)&amp;" more",""))</f>
        <v/>
      </c>
      <c r="J9" s="2" t="inlineStr">
        <is>
          <t>Events</t>
        </is>
      </c>
      <c r="K9" s="11">
        <f>COUNTIFS(ev_dates,"&gt;="&amp;$E$3,ev_dates,"&lt;="&amp;EOMONTH($E$3,0))</f>
        <v/>
      </c>
      <c r="M9" s="12" t="n">
        <v>46273</v>
      </c>
      <c r="N9" s="4" t="inlineStr">
        <is>
          <t>Sprint planning</t>
        </is>
      </c>
      <c r="O9" s="13">
        <f>IF(M9="",0,M9*10+COUNTIF(M$7:M9,M9))</f>
        <v/>
      </c>
    </row>
    <row r="10" ht="16" customHeight="1">
      <c r="B10" s="14">
        <f>$E$4+7</f>
        <v/>
      </c>
      <c r="C10" s="14">
        <f>$E$4+8</f>
        <v/>
      </c>
      <c r="D10" s="14">
        <f>$E$4+9</f>
        <v/>
      </c>
      <c r="E10" s="14">
        <f>$E$4+10</f>
        <v/>
      </c>
      <c r="F10" s="14">
        <f>$E$4+11</f>
        <v/>
      </c>
      <c r="G10" s="14">
        <f>$E$4+12</f>
        <v/>
      </c>
      <c r="H10" s="14">
        <f>$E$4+13</f>
        <v/>
      </c>
      <c r="M10" s="12" t="n">
        <v>46275</v>
      </c>
      <c r="N10" s="4" t="inlineStr">
        <is>
          <t>Rent due</t>
        </is>
      </c>
      <c r="O10" s="13">
        <f>IF(M10="",0,M10*10+COUNTIF(M$7:M10,M10))</f>
        <v/>
      </c>
    </row>
    <row r="11" ht="40" customHeight="1">
      <c r="B11" s="15">
        <f>IF(MONTH(B10)&lt;&gt;$B$4,"",IFERROR(INDEX(ev_text,MATCH(B10*10+1,ev_keys,0)),"")&amp;IF(COUNTIF(ev_dates,B10)&gt;1," +"&amp;(COUNTIF(ev_dates,B10)-1)&amp;" more",""))</f>
        <v/>
      </c>
      <c r="C11" s="15">
        <f>IF(MONTH(C10)&lt;&gt;$B$4,"",IFERROR(INDEX(ev_text,MATCH(C10*10+1,ev_keys,0)),"")&amp;IF(COUNTIF(ev_dates,C10)&gt;1," +"&amp;(COUNTIF(ev_dates,C10)-1)&amp;" more",""))</f>
        <v/>
      </c>
      <c r="D11" s="15">
        <f>IF(MONTH(D10)&lt;&gt;$B$4,"",IFERROR(INDEX(ev_text,MATCH(D10*10+1,ev_keys,0)),"")&amp;IF(COUNTIF(ev_dates,D10)&gt;1," +"&amp;(COUNTIF(ev_dates,D10)-1)&amp;" more",""))</f>
        <v/>
      </c>
      <c r="E11" s="15">
        <f>IF(MONTH(E10)&lt;&gt;$B$4,"",IFERROR(INDEX(ev_text,MATCH(E10*10+1,ev_keys,0)),"")&amp;IF(COUNTIF(ev_dates,E10)&gt;1," +"&amp;(COUNTIF(ev_dates,E10)-1)&amp;" more",""))</f>
        <v/>
      </c>
      <c r="F11" s="15">
        <f>IF(MONTH(F10)&lt;&gt;$B$4,"",IFERROR(INDEX(ev_text,MATCH(F10*10+1,ev_keys,0)),"")&amp;IF(COUNTIF(ev_dates,F10)&gt;1," +"&amp;(COUNTIF(ev_dates,F10)-1)&amp;" more",""))</f>
        <v/>
      </c>
      <c r="G11" s="15">
        <f>IF(MONTH(G10)&lt;&gt;$B$4,"",IFERROR(INDEX(ev_text,MATCH(G10*10+1,ev_keys,0)),"")&amp;IF(COUNTIF(ev_dates,G10)&gt;1," +"&amp;(COUNTIF(ev_dates,G10)-1)&amp;" more",""))</f>
        <v/>
      </c>
      <c r="H11" s="15">
        <f>IF(MONTH(H10)&lt;&gt;$B$4,"",IFERROR(INDEX(ev_text,MATCH(H10*10+1,ev_keys,0)),"")&amp;IF(COUNTIF(ev_dates,H10)&gt;1," +"&amp;(COUNTIF(ev_dates,H10)-1)&amp;" more",""))</f>
        <v/>
      </c>
      <c r="M11" s="12" t="n">
        <v>46277</v>
      </c>
      <c r="N11" s="4" t="inlineStr">
        <is>
          <t>Hike with Sam</t>
        </is>
      </c>
      <c r="O11" s="13">
        <f>IF(M11="",0,M11*10+COUNTIF(M$7:M11,M11))</f>
        <v/>
      </c>
    </row>
    <row r="12" ht="16" customHeight="1">
      <c r="B12" s="14">
        <f>$E$4+14</f>
        <v/>
      </c>
      <c r="C12" s="14">
        <f>$E$4+15</f>
        <v/>
      </c>
      <c r="D12" s="14">
        <f>$E$4+16</f>
        <v/>
      </c>
      <c r="E12" s="14">
        <f>$E$4+17</f>
        <v/>
      </c>
      <c r="F12" s="14">
        <f>$E$4+18</f>
        <v/>
      </c>
      <c r="G12" s="14">
        <f>$E$4+19</f>
        <v/>
      </c>
      <c r="H12" s="14">
        <f>$E$4+20</f>
        <v/>
      </c>
      <c r="M12" s="12" t="n">
        <v>46280</v>
      </c>
      <c r="N12" s="4" t="inlineStr">
        <is>
          <t>Quarterly review</t>
        </is>
      </c>
      <c r="O12" s="13">
        <f>IF(M12="",0,M12*10+COUNTIF(M$7:M12,M12))</f>
        <v/>
      </c>
    </row>
    <row r="13" ht="40" customHeight="1">
      <c r="B13" s="15">
        <f>IF(MONTH(B12)&lt;&gt;$B$4,"",IFERROR(INDEX(ev_text,MATCH(B12*10+1,ev_keys,0)),"")&amp;IF(COUNTIF(ev_dates,B12)&gt;1," +"&amp;(COUNTIF(ev_dates,B12)-1)&amp;" more",""))</f>
        <v/>
      </c>
      <c r="C13" s="15">
        <f>IF(MONTH(C12)&lt;&gt;$B$4,"",IFERROR(INDEX(ev_text,MATCH(C12*10+1,ev_keys,0)),"")&amp;IF(COUNTIF(ev_dates,C12)&gt;1," +"&amp;(COUNTIF(ev_dates,C12)-1)&amp;" more",""))</f>
        <v/>
      </c>
      <c r="D13" s="15">
        <f>IF(MONTH(D12)&lt;&gt;$B$4,"",IFERROR(INDEX(ev_text,MATCH(D12*10+1,ev_keys,0)),"")&amp;IF(COUNTIF(ev_dates,D12)&gt;1," +"&amp;(COUNTIF(ev_dates,D12)-1)&amp;" more",""))</f>
        <v/>
      </c>
      <c r="E13" s="15">
        <f>IF(MONTH(E12)&lt;&gt;$B$4,"",IFERROR(INDEX(ev_text,MATCH(E12*10+1,ev_keys,0)),"")&amp;IF(COUNTIF(ev_dates,E12)&gt;1," +"&amp;(COUNTIF(ev_dates,E12)-1)&amp;" more",""))</f>
        <v/>
      </c>
      <c r="F13" s="15">
        <f>IF(MONTH(F12)&lt;&gt;$B$4,"",IFERROR(INDEX(ev_text,MATCH(F12*10+1,ev_keys,0)),"")&amp;IF(COUNTIF(ev_dates,F12)&gt;1," +"&amp;(COUNTIF(ev_dates,F12)-1)&amp;" more",""))</f>
        <v/>
      </c>
      <c r="G13" s="15">
        <f>IF(MONTH(G12)&lt;&gt;$B$4,"",IFERROR(INDEX(ev_text,MATCH(G12*10+1,ev_keys,0)),"")&amp;IF(COUNTIF(ev_dates,G12)&gt;1," +"&amp;(COUNTIF(ev_dates,G12)-1)&amp;" more",""))</f>
        <v/>
      </c>
      <c r="H13" s="15">
        <f>IF(MONTH(H12)&lt;&gt;$B$4,"",IFERROR(INDEX(ev_text,MATCH(H12*10+1,ev_keys,0)),"")&amp;IF(COUNTIF(ev_dates,H12)&gt;1," +"&amp;(COUNTIF(ev_dates,H12)-1)&amp;" more",""))</f>
        <v/>
      </c>
      <c r="M13" s="12" t="n">
        <v>46280</v>
      </c>
      <c r="N13" s="4" t="inlineStr">
        <is>
          <t>Dinner at Nora's</t>
        </is>
      </c>
      <c r="O13" s="13">
        <f>IF(M13="",0,M13*10+COUNTIF(M$7:M13,M13))</f>
        <v/>
      </c>
    </row>
    <row r="14" ht="16" customHeight="1">
      <c r="B14" s="14">
        <f>$E$4+21</f>
        <v/>
      </c>
      <c r="C14" s="14">
        <f>$E$4+22</f>
        <v/>
      </c>
      <c r="D14" s="14">
        <f>$E$4+23</f>
        <v/>
      </c>
      <c r="E14" s="14">
        <f>$E$4+24</f>
        <v/>
      </c>
      <c r="F14" s="14">
        <f>$E$4+25</f>
        <v/>
      </c>
      <c r="G14" s="14">
        <f>$E$4+26</f>
        <v/>
      </c>
      <c r="H14" s="14">
        <f>$E$4+27</f>
        <v/>
      </c>
      <c r="M14" s="12" t="n">
        <v>46283</v>
      </c>
      <c r="N14" s="4" t="inlineStr">
        <is>
          <t>Tax filing deadline</t>
        </is>
      </c>
      <c r="O14" s="13">
        <f>IF(M14="",0,M14*10+COUNTIF(M$7:M14,M14))</f>
        <v/>
      </c>
    </row>
    <row r="15" ht="40" customHeight="1">
      <c r="B15" s="15">
        <f>IF(MONTH(B14)&lt;&gt;$B$4,"",IFERROR(INDEX(ev_text,MATCH(B14*10+1,ev_keys,0)),"")&amp;IF(COUNTIF(ev_dates,B14)&gt;1," +"&amp;(COUNTIF(ev_dates,B14)-1)&amp;" more",""))</f>
        <v/>
      </c>
      <c r="C15" s="15">
        <f>IF(MONTH(C14)&lt;&gt;$B$4,"",IFERROR(INDEX(ev_text,MATCH(C14*10+1,ev_keys,0)),"")&amp;IF(COUNTIF(ev_dates,C14)&gt;1," +"&amp;(COUNTIF(ev_dates,C14)-1)&amp;" more",""))</f>
        <v/>
      </c>
      <c r="D15" s="15">
        <f>IF(MONTH(D14)&lt;&gt;$B$4,"",IFERROR(INDEX(ev_text,MATCH(D14*10+1,ev_keys,0)),"")&amp;IF(COUNTIF(ev_dates,D14)&gt;1," +"&amp;(COUNTIF(ev_dates,D14)-1)&amp;" more",""))</f>
        <v/>
      </c>
      <c r="E15" s="15">
        <f>IF(MONTH(E14)&lt;&gt;$B$4,"",IFERROR(INDEX(ev_text,MATCH(E14*10+1,ev_keys,0)),"")&amp;IF(COUNTIF(ev_dates,E14)&gt;1," +"&amp;(COUNTIF(ev_dates,E14)-1)&amp;" more",""))</f>
        <v/>
      </c>
      <c r="F15" s="15">
        <f>IF(MONTH(F14)&lt;&gt;$B$4,"",IFERROR(INDEX(ev_text,MATCH(F14*10+1,ev_keys,0)),"")&amp;IF(COUNTIF(ev_dates,F14)&gt;1," +"&amp;(COUNTIF(ev_dates,F14)-1)&amp;" more",""))</f>
        <v/>
      </c>
      <c r="G15" s="15">
        <f>IF(MONTH(G14)&lt;&gt;$B$4,"",IFERROR(INDEX(ev_text,MATCH(G14*10+1,ev_keys,0)),"")&amp;IF(COUNTIF(ev_dates,G14)&gt;1," +"&amp;(COUNTIF(ev_dates,G14)-1)&amp;" more",""))</f>
        <v/>
      </c>
      <c r="H15" s="15">
        <f>IF(MONTH(H14)&lt;&gt;$B$4,"",IFERROR(INDEX(ev_text,MATCH(H14*10+1,ev_keys,0)),"")&amp;IF(COUNTIF(ev_dates,H14)&gt;1," +"&amp;(COUNTIF(ev_dates,H14)-1)&amp;" more",""))</f>
        <v/>
      </c>
      <c r="M15" s="12" t="n">
        <v>46286</v>
      </c>
      <c r="N15" s="4" t="inlineStr">
        <is>
          <t>Flight to Lisbon</t>
        </is>
      </c>
      <c r="O15" s="13">
        <f>IF(M15="",0,M15*10+COUNTIF(M$7:M15,M15))</f>
        <v/>
      </c>
    </row>
    <row r="16" ht="16" customHeight="1">
      <c r="B16" s="14">
        <f>$E$4+28</f>
        <v/>
      </c>
      <c r="C16" s="14">
        <f>$E$4+29</f>
        <v/>
      </c>
      <c r="D16" s="14">
        <f>$E$4+30</f>
        <v/>
      </c>
      <c r="E16" s="14">
        <f>$E$4+31</f>
        <v/>
      </c>
      <c r="F16" s="14">
        <f>$E$4+32</f>
        <v/>
      </c>
      <c r="G16" s="14">
        <f>$E$4+33</f>
        <v/>
      </c>
      <c r="H16" s="14">
        <f>$E$4+34</f>
        <v/>
      </c>
      <c r="M16" s="12" t="n">
        <v>46290</v>
      </c>
      <c r="N16" s="4" t="inlineStr">
        <is>
          <t>Back home</t>
        </is>
      </c>
      <c r="O16" s="13">
        <f>IF(M16="",0,M16*10+COUNTIF(M$7:M16,M16))</f>
        <v/>
      </c>
    </row>
    <row r="17" ht="40" customHeight="1">
      <c r="B17" s="15">
        <f>IF(MONTH(B16)&lt;&gt;$B$4,"",IFERROR(INDEX(ev_text,MATCH(B16*10+1,ev_keys,0)),"")&amp;IF(COUNTIF(ev_dates,B16)&gt;1," +"&amp;(COUNTIF(ev_dates,B16)-1)&amp;" more",""))</f>
        <v/>
      </c>
      <c r="C17" s="15">
        <f>IF(MONTH(C16)&lt;&gt;$B$4,"",IFERROR(INDEX(ev_text,MATCH(C16*10+1,ev_keys,0)),"")&amp;IF(COUNTIF(ev_dates,C16)&gt;1," +"&amp;(COUNTIF(ev_dates,C16)-1)&amp;" more",""))</f>
        <v/>
      </c>
      <c r="D17" s="15">
        <f>IF(MONTH(D16)&lt;&gt;$B$4,"",IFERROR(INDEX(ev_text,MATCH(D16*10+1,ev_keys,0)),"")&amp;IF(COUNTIF(ev_dates,D16)&gt;1," +"&amp;(COUNTIF(ev_dates,D16)-1)&amp;" more",""))</f>
        <v/>
      </c>
      <c r="E17" s="15">
        <f>IF(MONTH(E16)&lt;&gt;$B$4,"",IFERROR(INDEX(ev_text,MATCH(E16*10+1,ev_keys,0)),"")&amp;IF(COUNTIF(ev_dates,E16)&gt;1," +"&amp;(COUNTIF(ev_dates,E16)-1)&amp;" more",""))</f>
        <v/>
      </c>
      <c r="F17" s="15">
        <f>IF(MONTH(F16)&lt;&gt;$B$4,"",IFERROR(INDEX(ev_text,MATCH(F16*10+1,ev_keys,0)),"")&amp;IF(COUNTIF(ev_dates,F16)&gt;1," +"&amp;(COUNTIF(ev_dates,F16)-1)&amp;" more",""))</f>
        <v/>
      </c>
      <c r="G17" s="15">
        <f>IF(MONTH(G16)&lt;&gt;$B$4,"",IFERROR(INDEX(ev_text,MATCH(G16*10+1,ev_keys,0)),"")&amp;IF(COUNTIF(ev_dates,G16)&gt;1," +"&amp;(COUNTIF(ev_dates,G16)-1)&amp;" more",""))</f>
        <v/>
      </c>
      <c r="H17" s="15">
        <f>IF(MONTH(H16)&lt;&gt;$B$4,"",IFERROR(INDEX(ev_text,MATCH(H16*10+1,ev_keys,0)),"")&amp;IF(COUNTIF(ev_dates,H16)&gt;1," +"&amp;(COUNTIF(ev_dates,H16)-1)&amp;" more",""))</f>
        <v/>
      </c>
      <c r="M17" s="12" t="n">
        <v>46293</v>
      </c>
      <c r="N17" s="4" t="inlineStr">
        <is>
          <t>Car service</t>
        </is>
      </c>
      <c r="O17" s="13">
        <f>IF(M17="",0,M17*10+COUNTIF(M$7:M17,M17))</f>
        <v/>
      </c>
    </row>
    <row r="18" ht="16" customHeight="1">
      <c r="B18" s="14">
        <f>$E$4+35</f>
        <v/>
      </c>
      <c r="C18" s="14">
        <f>$E$4+36</f>
        <v/>
      </c>
      <c r="D18" s="14">
        <f>$E$4+37</f>
        <v/>
      </c>
      <c r="E18" s="14">
        <f>$E$4+38</f>
        <v/>
      </c>
      <c r="F18" s="14">
        <f>$E$4+39</f>
        <v/>
      </c>
      <c r="G18" s="14">
        <f>$E$4+40</f>
        <v/>
      </c>
      <c r="H18" s="14">
        <f>$E$4+41</f>
        <v/>
      </c>
      <c r="M18" s="12" t="n">
        <v>46295</v>
      </c>
      <c r="N18" s="4" t="inlineStr">
        <is>
          <t>Invoice clients</t>
        </is>
      </c>
      <c r="O18" s="13">
        <f>IF(M18="",0,M18*10+COUNTIF(M$7:M18,M18))</f>
        <v/>
      </c>
    </row>
    <row r="19" ht="40" customHeight="1">
      <c r="B19" s="15">
        <f>IF(MONTH(B18)&lt;&gt;$B$4,"",IFERROR(INDEX(ev_text,MATCH(B18*10+1,ev_keys,0)),"")&amp;IF(COUNTIF(ev_dates,B18)&gt;1," +"&amp;(COUNTIF(ev_dates,B18)-1)&amp;" more",""))</f>
        <v/>
      </c>
      <c r="C19" s="15">
        <f>IF(MONTH(C18)&lt;&gt;$B$4,"",IFERROR(INDEX(ev_text,MATCH(C18*10+1,ev_keys,0)),"")&amp;IF(COUNTIF(ev_dates,C18)&gt;1," +"&amp;(COUNTIF(ev_dates,C18)-1)&amp;" more",""))</f>
        <v/>
      </c>
      <c r="D19" s="15">
        <f>IF(MONTH(D18)&lt;&gt;$B$4,"",IFERROR(INDEX(ev_text,MATCH(D18*10+1,ev_keys,0)),"")&amp;IF(COUNTIF(ev_dates,D18)&gt;1," +"&amp;(COUNTIF(ev_dates,D18)-1)&amp;" more",""))</f>
        <v/>
      </c>
      <c r="E19" s="15">
        <f>IF(MONTH(E18)&lt;&gt;$B$4,"",IFERROR(INDEX(ev_text,MATCH(E18*10+1,ev_keys,0)),"")&amp;IF(COUNTIF(ev_dates,E18)&gt;1," +"&amp;(COUNTIF(ev_dates,E18)-1)&amp;" more",""))</f>
        <v/>
      </c>
      <c r="F19" s="15">
        <f>IF(MONTH(F18)&lt;&gt;$B$4,"",IFERROR(INDEX(ev_text,MATCH(F18*10+1,ev_keys,0)),"")&amp;IF(COUNTIF(ev_dates,F18)&gt;1," +"&amp;(COUNTIF(ev_dates,F18)-1)&amp;" more",""))</f>
        <v/>
      </c>
      <c r="G19" s="15">
        <f>IF(MONTH(G18)&lt;&gt;$B$4,"",IFERROR(INDEX(ev_text,MATCH(G18*10+1,ev_keys,0)),"")&amp;IF(COUNTIF(ev_dates,G18)&gt;1," +"&amp;(COUNTIF(ev_dates,G18)-1)&amp;" more",""))</f>
        <v/>
      </c>
      <c r="H19" s="15">
        <f>IF(MONTH(H18)&lt;&gt;$B$4,"",IFERROR(INDEX(ev_text,MATCH(H18*10+1,ev_keys,0)),"")&amp;IF(COUNTIF(ev_dates,H18)&gt;1," +"&amp;(COUNTIF(ev_dates,H18)-1)&amp;" more",""))</f>
        <v/>
      </c>
      <c r="M19" s="12" t="n">
        <v>46297</v>
      </c>
      <c r="N19" s="4" t="inlineStr">
        <is>
          <t>Team offsite</t>
        </is>
      </c>
      <c r="O19" s="13">
        <f>IF(M19="",0,M19*10+COUNTIF(M$7:M19,M19))</f>
        <v/>
      </c>
    </row>
    <row r="20">
      <c r="M20" s="12" t="n">
        <v>46304</v>
      </c>
      <c r="N20" s="4" t="inlineStr">
        <is>
          <t>Mum's birthday</t>
        </is>
      </c>
      <c r="O20" s="13">
        <f>IF(M20="",0,M20*10+COUNTIF(M$7:M20,M20))</f>
        <v/>
      </c>
    </row>
    <row r="21">
      <c r="A21" s="5" t="inlineStr">
        <is>
          <t>Yellow cells are yours. Weekends are shaded, today is blue, days from the neighbouring months are greyed.</t>
        </is>
      </c>
      <c r="M21" s="12" t="n"/>
      <c r="N21" s="4" t="n"/>
      <c r="O21" s="13">
        <f>IF(M21="",0,M21*10+COUNTIF(M$7:M21,M21))</f>
        <v/>
      </c>
    </row>
    <row r="22">
      <c r="A22" s="5" t="inlineStr">
        <is>
          <t>Events come from the list on the right: the first event on a day is shown, more are counted.</t>
        </is>
      </c>
      <c r="M22" s="12" t="n"/>
      <c r="N22" s="4" t="n"/>
      <c r="O22" s="13">
        <f>IF(M22="",0,M22*10+COUNTIF(M$7:M22,M22))</f>
        <v/>
      </c>
    </row>
    <row r="23">
      <c r="A23" s="5" t="inlineStr">
        <is>
          <t>To print: File → Print, landscape, fit to one page wide.</t>
        </is>
      </c>
      <c r="M23" s="12" t="n"/>
      <c r="N23" s="4" t="n"/>
      <c r="O23" s="13">
        <f>IF(M23="",0,M23*10+COUNTIF(M$7:M23,M23))</f>
        <v/>
      </c>
    </row>
    <row r="24">
      <c r="A24" s="5" t="inlineStr"/>
      <c r="M24" s="12" t="n"/>
      <c r="N24" s="4" t="n"/>
      <c r="O24" s="13">
        <f>IF(M24="",0,M24*10+COUNTIF(M$7:M24,M24))</f>
        <v/>
      </c>
    </row>
    <row r="25">
      <c r="A25" s="5" t="inlineStr">
        <is>
          <t>Template by Foldout · foldoutkit.com</t>
        </is>
      </c>
      <c r="M25" s="12" t="n"/>
      <c r="N25" s="4" t="n"/>
      <c r="O25" s="13">
        <f>IF(M25="",0,M25*10+COUNTIF(M$7:M25,M25))</f>
        <v/>
      </c>
    </row>
    <row r="26">
      <c r="M26" s="12" t="n"/>
      <c r="N26" s="4" t="n"/>
      <c r="O26" s="13">
        <f>IF(M26="",0,M26*10+COUNTIF(M$7:M26,M26))</f>
        <v/>
      </c>
    </row>
    <row r="27">
      <c r="M27" s="12" t="n"/>
      <c r="N27" s="4" t="n"/>
      <c r="O27" s="13">
        <f>IF(M27="",0,M27*10+COUNTIF(M$7:M27,M27))</f>
        <v/>
      </c>
    </row>
    <row r="28">
      <c r="M28" s="12" t="n"/>
      <c r="N28" s="4" t="n"/>
      <c r="O28" s="13">
        <f>IF(M28="",0,M28*10+COUNTIF(M$7:M28,M28))</f>
        <v/>
      </c>
    </row>
    <row r="29">
      <c r="M29" s="12" t="n"/>
      <c r="N29" s="4" t="n"/>
      <c r="O29" s="13">
        <f>IF(M29="",0,M29*10+COUNTIF(M$7:M29,M29))</f>
        <v/>
      </c>
    </row>
    <row r="30">
      <c r="M30" s="12" t="n"/>
      <c r="N30" s="4" t="n"/>
      <c r="O30" s="13">
        <f>IF(M30="",0,M30*10+COUNTIF(M$7:M30,M30))</f>
        <v/>
      </c>
    </row>
    <row r="31">
      <c r="M31" s="12" t="n"/>
      <c r="N31" s="4" t="n"/>
      <c r="O31" s="13">
        <f>IF(M31="",0,M31*10+COUNTIF(M$7:M31,M31))</f>
        <v/>
      </c>
    </row>
    <row r="32">
      <c r="M32" s="12" t="n"/>
      <c r="N32" s="4" t="n"/>
      <c r="O32" s="13">
        <f>IF(M32="",0,M32*10+COUNTIF(M$7:M32,M32))</f>
        <v/>
      </c>
    </row>
    <row r="33">
      <c r="M33" s="12" t="n"/>
      <c r="N33" s="4" t="n"/>
      <c r="O33" s="13">
        <f>IF(M33="",0,M33*10+COUNTIF(M$7:M33,M33))</f>
        <v/>
      </c>
    </row>
    <row r="34">
      <c r="M34" s="12" t="n"/>
      <c r="N34" s="4" t="n"/>
      <c r="O34" s="13">
        <f>IF(M34="",0,M34*10+COUNTIF(M$7:M34,M34))</f>
        <v/>
      </c>
    </row>
    <row r="35">
      <c r="M35" s="12" t="n"/>
      <c r="N35" s="4" t="n"/>
      <c r="O35" s="13">
        <f>IF(M35="",0,M35*10+COUNTIF(M$7:M35,M35))</f>
        <v/>
      </c>
    </row>
    <row r="36">
      <c r="M36" s="12" t="n"/>
      <c r="N36" s="4" t="n"/>
      <c r="O36" s="13">
        <f>IF(M36="",0,M36*10+COUNTIF(M$7:M36,M36))</f>
        <v/>
      </c>
    </row>
    <row r="37">
      <c r="M37" s="12" t="n"/>
      <c r="N37" s="4" t="n"/>
      <c r="O37" s="13">
        <f>IF(M37="",0,M37*10+COUNTIF(M$7:M37,M37))</f>
        <v/>
      </c>
    </row>
    <row r="38">
      <c r="M38" s="12" t="n"/>
      <c r="N38" s="4" t="n"/>
      <c r="O38" s="13">
        <f>IF(M38="",0,M38*10+COUNTIF(M$7:M38,M38))</f>
        <v/>
      </c>
    </row>
    <row r="39">
      <c r="M39" s="12" t="n"/>
      <c r="N39" s="4" t="n"/>
      <c r="O39" s="13">
        <f>IF(M39="",0,M39*10+COUNTIF(M$7:M39,M39))</f>
        <v/>
      </c>
    </row>
    <row r="40">
      <c r="M40" s="12" t="n"/>
      <c r="N40" s="4" t="n"/>
      <c r="O40" s="13">
        <f>IF(M40="",0,M40*10+COUNTIF(M$7:M40,M40))</f>
        <v/>
      </c>
    </row>
    <row r="41">
      <c r="M41" s="12" t="n"/>
      <c r="N41" s="4" t="n"/>
      <c r="O41" s="13">
        <f>IF(M41="",0,M41*10+COUNTIF(M$7:M41,M41))</f>
        <v/>
      </c>
    </row>
    <row r="42">
      <c r="M42" s="12" t="n"/>
      <c r="N42" s="4" t="n"/>
      <c r="O42" s="13">
        <f>IF(M42="",0,M42*10+COUNTIF(M$7:M42,M42))</f>
        <v/>
      </c>
    </row>
    <row r="43">
      <c r="M43" s="12" t="n"/>
      <c r="N43" s="4" t="n"/>
      <c r="O43" s="13">
        <f>IF(M43="",0,M43*10+COUNTIF(M$7:M43,M43))</f>
        <v/>
      </c>
    </row>
    <row r="44">
      <c r="M44" s="12" t="n"/>
      <c r="N44" s="4" t="n"/>
      <c r="O44" s="13">
        <f>IF(M44="",0,M44*10+COUNTIF(M$7:M44,M44))</f>
        <v/>
      </c>
    </row>
    <row r="45">
      <c r="M45" s="12" t="n"/>
      <c r="N45" s="4" t="n"/>
      <c r="O45" s="13">
        <f>IF(M45="",0,M45*10+COUNTIF(M$7:M45,M45))</f>
        <v/>
      </c>
    </row>
    <row r="46">
      <c r="M46" s="12" t="n"/>
      <c r="N46" s="4" t="n"/>
      <c r="O46" s="13">
        <f>IF(M46="",0,M46*10+COUNTIF(M$7:M46,M46))</f>
        <v/>
      </c>
    </row>
    <row r="47">
      <c r="M47" s="12" t="n"/>
      <c r="N47" s="4" t="n"/>
      <c r="O47" s="13">
        <f>IF(M47="",0,M47*10+COUNTIF(M$7:M47,M47))</f>
        <v/>
      </c>
    </row>
    <row r="48">
      <c r="M48" s="12" t="n"/>
      <c r="N48" s="4" t="n"/>
      <c r="O48" s="13">
        <f>IF(M48="",0,M48*10+COUNTIF(M$7:M48,M48))</f>
        <v/>
      </c>
    </row>
    <row r="49">
      <c r="M49" s="12" t="n"/>
      <c r="N49" s="4" t="n"/>
      <c r="O49" s="13">
        <f>IF(M49="",0,M49*10+COUNTIF(M$7:M49,M49))</f>
        <v/>
      </c>
    </row>
    <row r="50">
      <c r="M50" s="12" t="n"/>
      <c r="N50" s="4" t="n"/>
      <c r="O50" s="13">
        <f>IF(M50="",0,M50*10+COUNTIF(M$7:M50,M50))</f>
        <v/>
      </c>
    </row>
    <row r="51">
      <c r="M51" s="12" t="n"/>
      <c r="N51" s="4" t="n"/>
      <c r="O51" s="13">
        <f>IF(M51="",0,M51*10+COUNTIF(M$7:M51,M51))</f>
        <v/>
      </c>
    </row>
    <row r="52">
      <c r="M52" s="12" t="n"/>
      <c r="N52" s="4" t="n"/>
      <c r="O52" s="13">
        <f>IF(M52="",0,M52*10+COUNTIF(M$7:M52,M52))</f>
        <v/>
      </c>
    </row>
    <row r="53">
      <c r="M53" s="12" t="n"/>
      <c r="N53" s="4" t="n"/>
      <c r="O53" s="13">
        <f>IF(M53="",0,M53*10+COUNTIF(M$7:M53,M53))</f>
        <v/>
      </c>
    </row>
    <row r="54">
      <c r="M54" s="12" t="n"/>
      <c r="N54" s="4" t="n"/>
      <c r="O54" s="13">
        <f>IF(M54="",0,M54*10+COUNTIF(M$7:M54,M54))</f>
        <v/>
      </c>
    </row>
    <row r="55">
      <c r="M55" s="12" t="n"/>
      <c r="N55" s="4" t="n"/>
      <c r="O55" s="13">
        <f>IF(M55="",0,M55*10+COUNTIF(M$7:M55,M55))</f>
        <v/>
      </c>
    </row>
    <row r="56">
      <c r="M56" s="12" t="n"/>
      <c r="N56" s="4" t="n"/>
      <c r="O56" s="13">
        <f>IF(M56="",0,M56*10+COUNTIF(M$7:M56,M56))</f>
        <v/>
      </c>
    </row>
    <row r="58">
      <c r="M58" s="5" t="inlineStr">
        <is>
          <t>Fifty event rows. Two events on one day show the first and '+1 more'.</t>
        </is>
      </c>
    </row>
    <row r="59">
      <c r="M59" s="5" t="inlineStr">
        <is>
          <t>'key' is date × 10 + the event's number on that day — how the grid finds them. Leave it alone.</t>
        </is>
      </c>
    </row>
  </sheetData>
  <conditionalFormatting sqref="B8:H9">
    <cfRule type="expression" priority="1" dxfId="0" stopIfTrue="1">
      <formula>MONTH(B$8)&lt;&gt;$B$4</formula>
    </cfRule>
    <cfRule type="expression" priority="2" dxfId="1">
      <formula>B$8=TODAY()</formula>
    </cfRule>
    <cfRule type="expression" priority="3" dxfId="2">
      <formula>WEEKDAY(B$8,2)&gt;5</formula>
    </cfRule>
  </conditionalFormatting>
  <conditionalFormatting sqref="B10:H11">
    <cfRule type="expression" priority="4" dxfId="0" stopIfTrue="1">
      <formula>MONTH(B$10)&lt;&gt;$B$4</formula>
    </cfRule>
    <cfRule type="expression" priority="5" dxfId="1">
      <formula>B$10=TODAY()</formula>
    </cfRule>
    <cfRule type="expression" priority="6" dxfId="2">
      <formula>WEEKDAY(B$10,2)&gt;5</formula>
    </cfRule>
  </conditionalFormatting>
  <conditionalFormatting sqref="B12:H13">
    <cfRule type="expression" priority="7" dxfId="0" stopIfTrue="1">
      <formula>MONTH(B$12)&lt;&gt;$B$4</formula>
    </cfRule>
    <cfRule type="expression" priority="8" dxfId="1">
      <formula>B$12=TODAY()</formula>
    </cfRule>
    <cfRule type="expression" priority="9" dxfId="2">
      <formula>WEEKDAY(B$12,2)&gt;5</formula>
    </cfRule>
  </conditionalFormatting>
  <conditionalFormatting sqref="B14:H15">
    <cfRule type="expression" priority="10" dxfId="0" stopIfTrue="1">
      <formula>MONTH(B$14)&lt;&gt;$B$4</formula>
    </cfRule>
    <cfRule type="expression" priority="11" dxfId="1">
      <formula>B$14=TODAY()</formula>
    </cfRule>
    <cfRule type="expression" priority="12" dxfId="2">
      <formula>WEEKDAY(B$14,2)&gt;5</formula>
    </cfRule>
  </conditionalFormatting>
  <conditionalFormatting sqref="B16:H17">
    <cfRule type="expression" priority="13" dxfId="0" stopIfTrue="1">
      <formula>MONTH(B$16)&lt;&gt;$B$4</formula>
    </cfRule>
    <cfRule type="expression" priority="14" dxfId="1">
      <formula>B$16=TODAY()</formula>
    </cfRule>
    <cfRule type="expression" priority="15" dxfId="2">
      <formula>WEEKDAY(B$16,2)&gt;5</formula>
    </cfRule>
  </conditionalFormatting>
  <conditionalFormatting sqref="B18:H19">
    <cfRule type="expression" priority="16" dxfId="0" stopIfTrue="1">
      <formula>MONTH(B$18)&lt;&gt;$B$4</formula>
    </cfRule>
    <cfRule type="expression" priority="17" dxfId="1">
      <formula>B$18=TODAY()</formula>
    </cfRule>
    <cfRule type="expression" priority="18" dxfId="2">
      <formula>WEEKDAY(B$18,2)&gt;5</formula>
    </cfRule>
  </conditionalFormatting>
  <dataValidations count="1">
    <dataValidation sqref="B5" showDropDown="0" showInputMessage="0" showErrorMessage="0" allowBlank="1" errorTitle="Not in the list" error="Pick a value from the list" type="list">
      <formula1>"Monday,Sunday"</formula1>
    </dataValidation>
  </dataValidations>
  <pageMargins left="0.75" right="0.75" top="1" bottom="1" header="0.5" footer="0.5"/>
  <pageSetup orientation="landscape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2026-09-12T02:40:23Z</dcterms:created>
  <dcterms:modified xsi:type="dcterms:W3CDTF">2026-09-12T02:40:23Z</dcterms:modified>
</cp:coreProperties>
</file>