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toc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0;[Red]-#,##0.00"/>
  </numFmts>
  <fonts count="6">
    <font>
      <name val="Calibri"/>
      <family val="2"/>
      <color theme="1"/>
      <sz val="11"/>
      <scheme val="minor"/>
    </font>
    <font>
      <name val="Calibri"/>
      <b val="1"/>
      <color rgb="001B1B1A"/>
      <sz val="18"/>
    </font>
    <font>
      <name val="Calibri"/>
      <color rgb="006B6864"/>
      <sz val="11"/>
    </font>
    <font>
      <name val="Calibri"/>
      <b val="1"/>
      <color rgb="00FFFFFF"/>
      <sz val="11"/>
    </font>
    <font>
      <name val="Calibri"/>
      <b val="1"/>
      <color rgb="001B1B1A"/>
      <sz val="11"/>
    </font>
    <font>
      <name val="Calibri"/>
      <color rgb="006B6864"/>
      <sz val="10"/>
    </font>
  </fonts>
  <fills count="4">
    <fill>
      <patternFill/>
    </fill>
    <fill>
      <patternFill patternType="gray125"/>
    </fill>
    <fill>
      <patternFill patternType="solid">
        <fgColor rgb="001B1B1A"/>
      </patternFill>
    </fill>
    <fill>
      <patternFill patternType="solid">
        <fgColor rgb="00FFFB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4" fillId="0" borderId="0" pivotButton="0" quotePrefix="0" xfId="0"/>
    <xf numFmtId="164" fontId="4" fillId="0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 vertical="center"/>
    </xf>
    <xf numFmtId="0" fontId="3" fillId="2" borderId="0" applyAlignment="1" pivotButton="0" quotePrefix="0" xfId="0">
      <alignment horizontal="right" vertical="center"/>
    </xf>
    <xf numFmtId="0" fontId="0" fillId="3" borderId="0" pivotButton="0" quotePrefix="0" xfId="0"/>
    <xf numFmtId="164" fontId="0" fillId="3" borderId="0" pivotButton="0" quotePrefix="0" xfId="0"/>
    <xf numFmtId="164" fontId="0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dxfs count="2">
    <dxf>
      <font>
        <b val="1"/>
      </font>
      <fill>
        <patternFill patternType="solid">
          <fgColor rgb="00FFFBEA"/>
        </patternFill>
      </fill>
    </dxf>
    <dxf>
      <font>
        <b val="1"/>
      </font>
      <fill>
        <patternFill patternType="solid">
          <fgColor rgb="00F6DBD6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09"/>
  <sheetViews>
    <sheetView showGridLines="0" workbookViewId="0">
      <pane xSplit="2" ySplit="4" topLeftCell="C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  <col width="22" customWidth="1" min="2" max="2"/>
    <col width="12" customWidth="1" min="3" max="3"/>
    <col width="10" customWidth="1" min="4" max="4"/>
    <col width="9" customWidth="1" min="5" max="5"/>
    <col width="7" customWidth="1" min="6" max="6"/>
    <col width="7" customWidth="1" min="7" max="7"/>
    <col width="9" customWidth="1" min="8" max="8"/>
    <col width="10" customWidth="1" min="9" max="9"/>
    <col width="11" customWidth="1" min="10" max="10"/>
    <col width="11" customWidth="1" min="11" max="11"/>
    <col width="12" customWidth="1" min="12" max="12"/>
    <col width="3" customWidth="1" min="13" max="13"/>
    <col width="12" customWidth="1" min="14" max="14"/>
    <col width="12" customWidth="1" min="15" max="15"/>
  </cols>
  <sheetData>
    <row r="1">
      <c r="A1" s="1" t="inlineStr">
        <is>
          <t>Stock</t>
        </is>
      </c>
      <c r="N1" s="2" t="inlineStr">
        <is>
          <t>Stock value</t>
        </is>
      </c>
      <c r="O1" s="3">
        <f>B202</f>
        <v/>
      </c>
    </row>
    <row r="2">
      <c r="A2" s="4" t="inlineStr">
        <is>
          <t>One row per item. Yellow cells are yours; value and status are calculated.</t>
        </is>
      </c>
      <c r="N2" t="inlineStr">
        <is>
          <t>To reorder</t>
        </is>
      </c>
      <c r="O2">
        <f>B203</f>
        <v/>
      </c>
    </row>
    <row r="4" ht="22" customHeight="1">
      <c r="A4" s="5" t="inlineStr">
        <is>
          <t>SKU</t>
        </is>
      </c>
      <c r="B4" s="6" t="inlineStr">
        <is>
          <t>Item</t>
        </is>
      </c>
      <c r="C4" s="6" t="inlineStr">
        <is>
          <t>Category</t>
        </is>
      </c>
      <c r="D4" s="6" t="inlineStr">
        <is>
          <t>Unit cost</t>
        </is>
      </c>
      <c r="E4" s="6" t="inlineStr">
        <is>
          <t>On hand</t>
        </is>
      </c>
      <c r="F4" s="6" t="inlineStr">
        <is>
          <t>Reorder at</t>
        </is>
      </c>
      <c r="G4" s="6" t="inlineStr">
        <is>
          <t>Reorder qty</t>
        </is>
      </c>
      <c r="H4" s="6" t="inlineStr">
        <is>
          <t>Value</t>
        </is>
      </c>
      <c r="I4" s="6" t="inlineStr">
        <is>
          <t>Status</t>
        </is>
      </c>
    </row>
    <row r="5">
      <c r="A5" s="7" t="inlineStr">
        <is>
          <t>BG-001</t>
        </is>
      </c>
      <c r="B5" s="7" t="inlineStr">
        <is>
          <t>Field tote, tan</t>
        </is>
      </c>
      <c r="C5" s="7" t="inlineStr">
        <is>
          <t>Bags</t>
        </is>
      </c>
      <c r="D5" s="8" t="n">
        <v>62</v>
      </c>
      <c r="E5" s="7" t="n">
        <v>14</v>
      </c>
      <c r="F5" s="7" t="n">
        <v>6</v>
      </c>
      <c r="G5" s="7" t="n">
        <v>12</v>
      </c>
      <c r="H5" s="9">
        <f>D5*E5</f>
        <v/>
      </c>
      <c r="I5">
        <f>IF(E5&lt;=0,"Out of stock",IF(E5&lt;=F5,"Reorder","OK"))</f>
        <v/>
      </c>
    </row>
    <row r="6">
      <c r="A6" s="7" t="inlineStr">
        <is>
          <t>BG-002</t>
        </is>
      </c>
      <c r="B6" s="7" t="inlineStr">
        <is>
          <t>Field tote, black</t>
        </is>
      </c>
      <c r="C6" s="7" t="inlineStr">
        <is>
          <t>Bags</t>
        </is>
      </c>
      <c r="D6" s="8" t="n">
        <v>62</v>
      </c>
      <c r="E6" s="7" t="n">
        <v>4</v>
      </c>
      <c r="F6" s="7" t="n">
        <v>6</v>
      </c>
      <c r="G6" s="7" t="n">
        <v>12</v>
      </c>
      <c r="H6" s="9">
        <f>D6*E6</f>
        <v/>
      </c>
      <c r="I6">
        <f>IF(E6&lt;=0,"Out of stock",IF(E6&lt;=F6,"Reorder","OK"))</f>
        <v/>
      </c>
    </row>
    <row r="7">
      <c r="A7" s="7" t="inlineStr">
        <is>
          <t>BG-003</t>
        </is>
      </c>
      <c r="B7" s="7" t="inlineStr">
        <is>
          <t>Weekender, tan</t>
        </is>
      </c>
      <c r="C7" s="7" t="inlineStr">
        <is>
          <t>Bags</t>
        </is>
      </c>
      <c r="D7" s="8" t="n">
        <v>98</v>
      </c>
      <c r="E7" s="7" t="n">
        <v>7</v>
      </c>
      <c r="F7" s="7" t="n">
        <v>3</v>
      </c>
      <c r="G7" s="7" t="n">
        <v>6</v>
      </c>
      <c r="H7" s="9">
        <f>D7*E7</f>
        <v/>
      </c>
      <c r="I7">
        <f>IF(E7&lt;=0,"Out of stock",IF(E7&lt;=F7,"Reorder","OK"))</f>
        <v/>
      </c>
    </row>
    <row r="8">
      <c r="A8" s="7" t="inlineStr">
        <is>
          <t>BG-004</t>
        </is>
      </c>
      <c r="B8" s="7" t="inlineStr">
        <is>
          <t>Messenger, olive</t>
        </is>
      </c>
      <c r="C8" s="7" t="inlineStr">
        <is>
          <t>Bags</t>
        </is>
      </c>
      <c r="D8" s="8" t="n">
        <v>74.5</v>
      </c>
      <c r="E8" s="7" t="n">
        <v>2</v>
      </c>
      <c r="F8" s="7" t="n">
        <v>4</v>
      </c>
      <c r="G8" s="7" t="n">
        <v>8</v>
      </c>
      <c r="H8" s="9">
        <f>D8*E8</f>
        <v/>
      </c>
      <c r="I8">
        <f>IF(E8&lt;=0,"Out of stock",IF(E8&lt;=F8,"Reorder","OK"))</f>
        <v/>
      </c>
    </row>
    <row r="9">
      <c r="A9" s="7" t="inlineStr">
        <is>
          <t>WL-001</t>
        </is>
      </c>
      <c r="B9" s="7" t="inlineStr">
        <is>
          <t>Bifold wallet, tan</t>
        </is>
      </c>
      <c r="C9" s="7" t="inlineStr">
        <is>
          <t>Wallets</t>
        </is>
      </c>
      <c r="D9" s="8" t="n">
        <v>18.2</v>
      </c>
      <c r="E9" s="7" t="n">
        <v>31</v>
      </c>
      <c r="F9" s="7" t="n">
        <v>15</v>
      </c>
      <c r="G9" s="7" t="n">
        <v>30</v>
      </c>
      <c r="H9" s="9">
        <f>D9*E9</f>
        <v/>
      </c>
      <c r="I9">
        <f>IF(E9&lt;=0,"Out of stock",IF(E9&lt;=F9,"Reorder","OK"))</f>
        <v/>
      </c>
    </row>
    <row r="10">
      <c r="A10" s="7" t="inlineStr">
        <is>
          <t>WL-002</t>
        </is>
      </c>
      <c r="B10" s="7" t="inlineStr">
        <is>
          <t>Card holder, black</t>
        </is>
      </c>
      <c r="C10" s="7" t="inlineStr">
        <is>
          <t>Wallets</t>
        </is>
      </c>
      <c r="D10" s="8" t="n">
        <v>9.800000000000001</v>
      </c>
      <c r="E10" s="7" t="n">
        <v>12</v>
      </c>
      <c r="F10" s="7" t="n">
        <v>20</v>
      </c>
      <c r="G10" s="7" t="n">
        <v>40</v>
      </c>
      <c r="H10" s="9">
        <f>D10*E10</f>
        <v/>
      </c>
      <c r="I10">
        <f>IF(E10&lt;=0,"Out of stock",IF(E10&lt;=F10,"Reorder","OK"))</f>
        <v/>
      </c>
    </row>
    <row r="11">
      <c r="A11" s="7" t="inlineStr">
        <is>
          <t>BT-001</t>
        </is>
      </c>
      <c r="B11" s="7" t="inlineStr">
        <is>
          <t>Belt 32mm, tan, M</t>
        </is>
      </c>
      <c r="C11" s="7" t="inlineStr">
        <is>
          <t>Belts</t>
        </is>
      </c>
      <c r="D11" s="8" t="n">
        <v>21</v>
      </c>
      <c r="E11" s="7" t="n">
        <v>9</v>
      </c>
      <c r="F11" s="7" t="n">
        <v>8</v>
      </c>
      <c r="G11" s="7" t="n">
        <v>16</v>
      </c>
      <c r="H11" s="9">
        <f>D11*E11</f>
        <v/>
      </c>
      <c r="I11">
        <f>IF(E11&lt;=0,"Out of stock",IF(E11&lt;=F11,"Reorder","OK"))</f>
        <v/>
      </c>
    </row>
    <row r="12">
      <c r="A12" s="7" t="inlineStr">
        <is>
          <t>BT-002</t>
        </is>
      </c>
      <c r="B12" s="7" t="inlineStr">
        <is>
          <t>Belt 32mm, tan, L</t>
        </is>
      </c>
      <c r="C12" s="7" t="inlineStr">
        <is>
          <t>Belts</t>
        </is>
      </c>
      <c r="D12" s="8" t="n">
        <v>21</v>
      </c>
      <c r="E12" s="7" t="n">
        <v>6</v>
      </c>
      <c r="F12" s="7" t="n">
        <v>8</v>
      </c>
      <c r="G12" s="7" t="n">
        <v>16</v>
      </c>
      <c r="H12" s="9">
        <f>D12*E12</f>
        <v/>
      </c>
      <c r="I12">
        <f>IF(E12&lt;=0,"Out of stock",IF(E12&lt;=F12,"Reorder","OK"))</f>
        <v/>
      </c>
    </row>
    <row r="13">
      <c r="A13" s="7" t="inlineStr">
        <is>
          <t>AC-001</t>
        </is>
      </c>
      <c r="B13" s="7" t="inlineStr">
        <is>
          <t>Key fob</t>
        </is>
      </c>
      <c r="C13" s="7" t="inlineStr">
        <is>
          <t>Accessories</t>
        </is>
      </c>
      <c r="D13" s="8" t="n">
        <v>4.1</v>
      </c>
      <c r="E13" s="7" t="n">
        <v>58</v>
      </c>
      <c r="F13" s="7" t="n">
        <v>25</v>
      </c>
      <c r="G13" s="7" t="n">
        <v>50</v>
      </c>
      <c r="H13" s="9">
        <f>D13*E13</f>
        <v/>
      </c>
      <c r="I13">
        <f>IF(E13&lt;=0,"Out of stock",IF(E13&lt;=F13,"Reorder","OK"))</f>
        <v/>
      </c>
    </row>
    <row r="14">
      <c r="A14" s="7" t="inlineStr">
        <is>
          <t>AC-002</t>
        </is>
      </c>
      <c r="B14" s="7" t="inlineStr">
        <is>
          <t>Luggage tag</t>
        </is>
      </c>
      <c r="C14" s="7" t="inlineStr">
        <is>
          <t>Accessories</t>
        </is>
      </c>
      <c r="D14" s="8" t="n">
        <v>5.6</v>
      </c>
      <c r="E14" s="7" t="n">
        <v>17</v>
      </c>
      <c r="F14" s="7" t="n">
        <v>20</v>
      </c>
      <c r="G14" s="7" t="n">
        <v>40</v>
      </c>
      <c r="H14" s="9">
        <f>D14*E14</f>
        <v/>
      </c>
      <c r="I14">
        <f>IF(E14&lt;=0,"Out of stock",IF(E14&lt;=F14,"Reorder","OK"))</f>
        <v/>
      </c>
    </row>
    <row r="15">
      <c r="A15" s="7" t="inlineStr">
        <is>
          <t>PK-001</t>
        </is>
      </c>
      <c r="B15" s="7" t="inlineStr">
        <is>
          <t>Dust bag, cotton</t>
        </is>
      </c>
      <c r="C15" s="7" t="inlineStr">
        <is>
          <t>Packaging</t>
        </is>
      </c>
      <c r="D15" s="8" t="n">
        <v>1.35</v>
      </c>
      <c r="E15" s="7" t="n">
        <v>210</v>
      </c>
      <c r="F15" s="7" t="n">
        <v>100</v>
      </c>
      <c r="G15" s="7" t="n">
        <v>200</v>
      </c>
      <c r="H15" s="9">
        <f>D15*E15</f>
        <v/>
      </c>
      <c r="I15">
        <f>IF(E15&lt;=0,"Out of stock",IF(E15&lt;=F15,"Reorder","OK"))</f>
        <v/>
      </c>
    </row>
    <row r="16">
      <c r="A16" s="7" t="inlineStr">
        <is>
          <t>PK-002</t>
        </is>
      </c>
      <c r="B16" s="7" t="inlineStr">
        <is>
          <t>Gift box, large</t>
        </is>
      </c>
      <c r="C16" s="7" t="inlineStr">
        <is>
          <t>Packaging</t>
        </is>
      </c>
      <c r="D16" s="8" t="n">
        <v>2.9</v>
      </c>
      <c r="E16" s="7" t="n">
        <v>44</v>
      </c>
      <c r="F16" s="7" t="n">
        <v>50</v>
      </c>
      <c r="G16" s="7" t="n">
        <v>100</v>
      </c>
      <c r="H16" s="9">
        <f>D16*E16</f>
        <v/>
      </c>
      <c r="I16">
        <f>IF(E16&lt;=0,"Out of stock",IF(E16&lt;=F16,"Reorder","OK"))</f>
        <v/>
      </c>
    </row>
    <row r="17">
      <c r="D17" s="9" t="n"/>
      <c r="H17" s="9">
        <f>IF($A17="","",D17*E17)</f>
        <v/>
      </c>
      <c r="I17">
        <f>IF($A17="","",IF(E17&lt;=0,"Out of stock",IF(E17&lt;=F17,"Reorder","OK")))</f>
        <v/>
      </c>
    </row>
    <row r="18">
      <c r="D18" s="9" t="n"/>
      <c r="H18" s="9">
        <f>IF($A18="","",D18*E18)</f>
        <v/>
      </c>
      <c r="I18">
        <f>IF($A18="","",IF(E18&lt;=0,"Out of stock",IF(E18&lt;=F18,"Reorder","OK")))</f>
        <v/>
      </c>
    </row>
    <row r="19">
      <c r="D19" s="9" t="n"/>
      <c r="H19" s="9">
        <f>IF($A19="","",D19*E19)</f>
        <v/>
      </c>
      <c r="I19">
        <f>IF($A19="","",IF(E19&lt;=0,"Out of stock",IF(E19&lt;=F19,"Reorder","OK")))</f>
        <v/>
      </c>
    </row>
    <row r="20">
      <c r="D20" s="9" t="n"/>
      <c r="H20" s="9">
        <f>IF($A20="","",D20*E20)</f>
        <v/>
      </c>
      <c r="I20">
        <f>IF($A20="","",IF(E20&lt;=0,"Out of stock",IF(E20&lt;=F20,"Reorder","OK")))</f>
        <v/>
      </c>
    </row>
    <row r="21">
      <c r="D21" s="9" t="n"/>
      <c r="H21" s="9">
        <f>IF($A21="","",D21*E21)</f>
        <v/>
      </c>
      <c r="I21">
        <f>IF($A21="","",IF(E21&lt;=0,"Out of stock",IF(E21&lt;=F21,"Reorder","OK")))</f>
        <v/>
      </c>
    </row>
    <row r="22">
      <c r="D22" s="9" t="n"/>
      <c r="H22" s="9">
        <f>IF($A22="","",D22*E22)</f>
        <v/>
      </c>
      <c r="I22">
        <f>IF($A22="","",IF(E22&lt;=0,"Out of stock",IF(E22&lt;=F22,"Reorder","OK")))</f>
        <v/>
      </c>
    </row>
    <row r="23">
      <c r="D23" s="9" t="n"/>
      <c r="H23" s="9">
        <f>IF($A23="","",D23*E23)</f>
        <v/>
      </c>
      <c r="I23">
        <f>IF($A23="","",IF(E23&lt;=0,"Out of stock",IF(E23&lt;=F23,"Reorder","OK")))</f>
        <v/>
      </c>
    </row>
    <row r="24">
      <c r="D24" s="9" t="n"/>
      <c r="H24" s="9">
        <f>IF($A24="","",D24*E24)</f>
        <v/>
      </c>
      <c r="I24">
        <f>IF($A24="","",IF(E24&lt;=0,"Out of stock",IF(E24&lt;=F24,"Reorder","OK")))</f>
        <v/>
      </c>
    </row>
    <row r="25">
      <c r="D25" s="9" t="n"/>
      <c r="H25" s="9">
        <f>IF($A25="","",D25*E25)</f>
        <v/>
      </c>
      <c r="I25">
        <f>IF($A25="","",IF(E25&lt;=0,"Out of stock",IF(E25&lt;=F25,"Reorder","OK")))</f>
        <v/>
      </c>
    </row>
    <row r="26">
      <c r="D26" s="9" t="n"/>
      <c r="H26" s="9">
        <f>IF($A26="","",D26*E26)</f>
        <v/>
      </c>
      <c r="I26">
        <f>IF($A26="","",IF(E26&lt;=0,"Out of stock",IF(E26&lt;=F26,"Reorder","OK")))</f>
        <v/>
      </c>
    </row>
    <row r="27">
      <c r="D27" s="9" t="n"/>
      <c r="H27" s="9">
        <f>IF($A27="","",D27*E27)</f>
        <v/>
      </c>
      <c r="I27">
        <f>IF($A27="","",IF(E27&lt;=0,"Out of stock",IF(E27&lt;=F27,"Reorder","OK")))</f>
        <v/>
      </c>
    </row>
    <row r="28">
      <c r="D28" s="9" t="n"/>
      <c r="H28" s="9">
        <f>IF($A28="","",D28*E28)</f>
        <v/>
      </c>
      <c r="I28">
        <f>IF($A28="","",IF(E28&lt;=0,"Out of stock",IF(E28&lt;=F28,"Reorder","OK")))</f>
        <v/>
      </c>
    </row>
    <row r="29">
      <c r="D29" s="9" t="n"/>
      <c r="H29" s="9">
        <f>IF($A29="","",D29*E29)</f>
        <v/>
      </c>
      <c r="I29">
        <f>IF($A29="","",IF(E29&lt;=0,"Out of stock",IF(E29&lt;=F29,"Reorder","OK")))</f>
        <v/>
      </c>
    </row>
    <row r="30">
      <c r="D30" s="9" t="n"/>
      <c r="H30" s="9">
        <f>IF($A30="","",D30*E30)</f>
        <v/>
      </c>
      <c r="I30">
        <f>IF($A30="","",IF(E30&lt;=0,"Out of stock",IF(E30&lt;=F30,"Reorder","OK")))</f>
        <v/>
      </c>
    </row>
    <row r="31">
      <c r="D31" s="9" t="n"/>
      <c r="H31" s="9">
        <f>IF($A31="","",D31*E31)</f>
        <v/>
      </c>
      <c r="I31">
        <f>IF($A31="","",IF(E31&lt;=0,"Out of stock",IF(E31&lt;=F31,"Reorder","OK")))</f>
        <v/>
      </c>
    </row>
    <row r="32">
      <c r="D32" s="9" t="n"/>
      <c r="H32" s="9">
        <f>IF($A32="","",D32*E32)</f>
        <v/>
      </c>
      <c r="I32">
        <f>IF($A32="","",IF(E32&lt;=0,"Out of stock",IF(E32&lt;=F32,"Reorder","OK")))</f>
        <v/>
      </c>
    </row>
    <row r="33">
      <c r="D33" s="9" t="n"/>
      <c r="H33" s="9">
        <f>IF($A33="","",D33*E33)</f>
        <v/>
      </c>
      <c r="I33">
        <f>IF($A33="","",IF(E33&lt;=0,"Out of stock",IF(E33&lt;=F33,"Reorder","OK")))</f>
        <v/>
      </c>
    </row>
    <row r="34">
      <c r="D34" s="9" t="n"/>
      <c r="H34" s="9">
        <f>IF($A34="","",D34*E34)</f>
        <v/>
      </c>
      <c r="I34">
        <f>IF($A34="","",IF(E34&lt;=0,"Out of stock",IF(E34&lt;=F34,"Reorder","OK")))</f>
        <v/>
      </c>
    </row>
    <row r="35">
      <c r="D35" s="9" t="n"/>
      <c r="H35" s="9">
        <f>IF($A35="","",D35*E35)</f>
        <v/>
      </c>
      <c r="I35">
        <f>IF($A35="","",IF(E35&lt;=0,"Out of stock",IF(E35&lt;=F35,"Reorder","OK")))</f>
        <v/>
      </c>
    </row>
    <row r="36">
      <c r="D36" s="9" t="n"/>
      <c r="H36" s="9">
        <f>IF($A36="","",D36*E36)</f>
        <v/>
      </c>
      <c r="I36">
        <f>IF($A36="","",IF(E36&lt;=0,"Out of stock",IF(E36&lt;=F36,"Reorder","OK")))</f>
        <v/>
      </c>
    </row>
    <row r="37">
      <c r="D37" s="9" t="n"/>
      <c r="H37" s="9">
        <f>IF($A37="","",D37*E37)</f>
        <v/>
      </c>
      <c r="I37">
        <f>IF($A37="","",IF(E37&lt;=0,"Out of stock",IF(E37&lt;=F37,"Reorder","OK")))</f>
        <v/>
      </c>
    </row>
    <row r="38">
      <c r="D38" s="9" t="n"/>
      <c r="H38" s="9">
        <f>IF($A38="","",D38*E38)</f>
        <v/>
      </c>
      <c r="I38">
        <f>IF($A38="","",IF(E38&lt;=0,"Out of stock",IF(E38&lt;=F38,"Reorder","OK")))</f>
        <v/>
      </c>
    </row>
    <row r="39">
      <c r="D39" s="9" t="n"/>
      <c r="H39" s="9">
        <f>IF($A39="","",D39*E39)</f>
        <v/>
      </c>
      <c r="I39">
        <f>IF($A39="","",IF(E39&lt;=0,"Out of stock",IF(E39&lt;=F39,"Reorder","OK")))</f>
        <v/>
      </c>
    </row>
    <row r="40">
      <c r="D40" s="9" t="n"/>
      <c r="H40" s="9">
        <f>IF($A40="","",D40*E40)</f>
        <v/>
      </c>
      <c r="I40">
        <f>IF($A40="","",IF(E40&lt;=0,"Out of stock",IF(E40&lt;=F40,"Reorder","OK")))</f>
        <v/>
      </c>
    </row>
    <row r="41">
      <c r="D41" s="9" t="n"/>
      <c r="H41" s="9">
        <f>IF($A41="","",D41*E41)</f>
        <v/>
      </c>
      <c r="I41">
        <f>IF($A41="","",IF(E41&lt;=0,"Out of stock",IF(E41&lt;=F41,"Reorder","OK")))</f>
        <v/>
      </c>
    </row>
    <row r="42">
      <c r="D42" s="9" t="n"/>
      <c r="H42" s="9">
        <f>IF($A42="","",D42*E42)</f>
        <v/>
      </c>
      <c r="I42">
        <f>IF($A42="","",IF(E42&lt;=0,"Out of stock",IF(E42&lt;=F42,"Reorder","OK")))</f>
        <v/>
      </c>
    </row>
    <row r="43">
      <c r="D43" s="9" t="n"/>
      <c r="H43" s="9">
        <f>IF($A43="","",D43*E43)</f>
        <v/>
      </c>
      <c r="I43">
        <f>IF($A43="","",IF(E43&lt;=0,"Out of stock",IF(E43&lt;=F43,"Reorder","OK")))</f>
        <v/>
      </c>
    </row>
    <row r="44">
      <c r="D44" s="9" t="n"/>
      <c r="H44" s="9">
        <f>IF($A44="","",D44*E44)</f>
        <v/>
      </c>
      <c r="I44">
        <f>IF($A44="","",IF(E44&lt;=0,"Out of stock",IF(E44&lt;=F44,"Reorder","OK")))</f>
        <v/>
      </c>
    </row>
    <row r="45">
      <c r="D45" s="9" t="n"/>
      <c r="H45" s="9">
        <f>IF($A45="","",D45*E45)</f>
        <v/>
      </c>
      <c r="I45">
        <f>IF($A45="","",IF(E45&lt;=0,"Out of stock",IF(E45&lt;=F45,"Reorder","OK")))</f>
        <v/>
      </c>
    </row>
    <row r="46">
      <c r="D46" s="9" t="n"/>
      <c r="H46" s="9">
        <f>IF($A46="","",D46*E46)</f>
        <v/>
      </c>
      <c r="I46">
        <f>IF($A46="","",IF(E46&lt;=0,"Out of stock",IF(E46&lt;=F46,"Reorder","OK")))</f>
        <v/>
      </c>
    </row>
    <row r="47">
      <c r="D47" s="9" t="n"/>
      <c r="H47" s="9">
        <f>IF($A47="","",D47*E47)</f>
        <v/>
      </c>
      <c r="I47">
        <f>IF($A47="","",IF(E47&lt;=0,"Out of stock",IF(E47&lt;=F47,"Reorder","OK")))</f>
        <v/>
      </c>
    </row>
    <row r="48">
      <c r="D48" s="9" t="n"/>
      <c r="H48" s="9">
        <f>IF($A48="","",D48*E48)</f>
        <v/>
      </c>
      <c r="I48">
        <f>IF($A48="","",IF(E48&lt;=0,"Out of stock",IF(E48&lt;=F48,"Reorder","OK")))</f>
        <v/>
      </c>
    </row>
    <row r="49">
      <c r="D49" s="9" t="n"/>
      <c r="H49" s="9">
        <f>IF($A49="","",D49*E49)</f>
        <v/>
      </c>
      <c r="I49">
        <f>IF($A49="","",IF(E49&lt;=0,"Out of stock",IF(E49&lt;=F49,"Reorder","OK")))</f>
        <v/>
      </c>
    </row>
    <row r="50">
      <c r="D50" s="9" t="n"/>
      <c r="H50" s="9">
        <f>IF($A50="","",D50*E50)</f>
        <v/>
      </c>
      <c r="I50">
        <f>IF($A50="","",IF(E50&lt;=0,"Out of stock",IF(E50&lt;=F50,"Reorder","OK")))</f>
        <v/>
      </c>
    </row>
    <row r="51">
      <c r="D51" s="9" t="n"/>
      <c r="H51" s="9">
        <f>IF($A51="","",D51*E51)</f>
        <v/>
      </c>
      <c r="I51">
        <f>IF($A51="","",IF(E51&lt;=0,"Out of stock",IF(E51&lt;=F51,"Reorder","OK")))</f>
        <v/>
      </c>
    </row>
    <row r="52">
      <c r="D52" s="9" t="n"/>
      <c r="H52" s="9">
        <f>IF($A52="","",D52*E52)</f>
        <v/>
      </c>
      <c r="I52">
        <f>IF($A52="","",IF(E52&lt;=0,"Out of stock",IF(E52&lt;=F52,"Reorder","OK")))</f>
        <v/>
      </c>
    </row>
    <row r="53">
      <c r="D53" s="9" t="n"/>
      <c r="H53" s="9">
        <f>IF($A53="","",D53*E53)</f>
        <v/>
      </c>
      <c r="I53">
        <f>IF($A53="","",IF(E53&lt;=0,"Out of stock",IF(E53&lt;=F53,"Reorder","OK")))</f>
        <v/>
      </c>
    </row>
    <row r="54">
      <c r="D54" s="9" t="n"/>
      <c r="H54" s="9">
        <f>IF($A54="","",D54*E54)</f>
        <v/>
      </c>
      <c r="I54">
        <f>IF($A54="","",IF(E54&lt;=0,"Out of stock",IF(E54&lt;=F54,"Reorder","OK")))</f>
        <v/>
      </c>
    </row>
    <row r="55">
      <c r="D55" s="9" t="n"/>
      <c r="H55" s="9">
        <f>IF($A55="","",D55*E55)</f>
        <v/>
      </c>
      <c r="I55">
        <f>IF($A55="","",IF(E55&lt;=0,"Out of stock",IF(E55&lt;=F55,"Reorder","OK")))</f>
        <v/>
      </c>
    </row>
    <row r="56">
      <c r="D56" s="9" t="n"/>
      <c r="H56" s="9">
        <f>IF($A56="","",D56*E56)</f>
        <v/>
      </c>
      <c r="I56">
        <f>IF($A56="","",IF(E56&lt;=0,"Out of stock",IF(E56&lt;=F56,"Reorder","OK")))</f>
        <v/>
      </c>
    </row>
    <row r="57">
      <c r="D57" s="9" t="n"/>
      <c r="H57" s="9">
        <f>IF($A57="","",D57*E57)</f>
        <v/>
      </c>
      <c r="I57">
        <f>IF($A57="","",IF(E57&lt;=0,"Out of stock",IF(E57&lt;=F57,"Reorder","OK")))</f>
        <v/>
      </c>
    </row>
    <row r="58">
      <c r="D58" s="9" t="n"/>
      <c r="H58" s="9">
        <f>IF($A58="","",D58*E58)</f>
        <v/>
      </c>
      <c r="I58">
        <f>IF($A58="","",IF(E58&lt;=0,"Out of stock",IF(E58&lt;=F58,"Reorder","OK")))</f>
        <v/>
      </c>
    </row>
    <row r="59">
      <c r="D59" s="9" t="n"/>
      <c r="H59" s="9">
        <f>IF($A59="","",D59*E59)</f>
        <v/>
      </c>
      <c r="I59">
        <f>IF($A59="","",IF(E59&lt;=0,"Out of stock",IF(E59&lt;=F59,"Reorder","OK")))</f>
        <v/>
      </c>
    </row>
    <row r="60">
      <c r="D60" s="9" t="n"/>
      <c r="H60" s="9">
        <f>IF($A60="","",D60*E60)</f>
        <v/>
      </c>
      <c r="I60">
        <f>IF($A60="","",IF(E60&lt;=0,"Out of stock",IF(E60&lt;=F60,"Reorder","OK")))</f>
        <v/>
      </c>
    </row>
    <row r="61">
      <c r="D61" s="9" t="n"/>
      <c r="H61" s="9">
        <f>IF($A61="","",D61*E61)</f>
        <v/>
      </c>
      <c r="I61">
        <f>IF($A61="","",IF(E61&lt;=0,"Out of stock",IF(E61&lt;=F61,"Reorder","OK")))</f>
        <v/>
      </c>
    </row>
    <row r="62">
      <c r="D62" s="9" t="n"/>
      <c r="H62" s="9">
        <f>IF($A62="","",D62*E62)</f>
        <v/>
      </c>
      <c r="I62">
        <f>IF($A62="","",IF(E62&lt;=0,"Out of stock",IF(E62&lt;=F62,"Reorder","OK")))</f>
        <v/>
      </c>
    </row>
    <row r="63">
      <c r="D63" s="9" t="n"/>
      <c r="H63" s="9">
        <f>IF($A63="","",D63*E63)</f>
        <v/>
      </c>
      <c r="I63">
        <f>IF($A63="","",IF(E63&lt;=0,"Out of stock",IF(E63&lt;=F63,"Reorder","OK")))</f>
        <v/>
      </c>
    </row>
    <row r="64">
      <c r="D64" s="9" t="n"/>
      <c r="H64" s="9">
        <f>IF($A64="","",D64*E64)</f>
        <v/>
      </c>
      <c r="I64">
        <f>IF($A64="","",IF(E64&lt;=0,"Out of stock",IF(E64&lt;=F64,"Reorder","OK")))</f>
        <v/>
      </c>
    </row>
    <row r="65">
      <c r="D65" s="9" t="n"/>
      <c r="H65" s="9">
        <f>IF($A65="","",D65*E65)</f>
        <v/>
      </c>
      <c r="I65">
        <f>IF($A65="","",IF(E65&lt;=0,"Out of stock",IF(E65&lt;=F65,"Reorder","OK")))</f>
        <v/>
      </c>
    </row>
    <row r="66">
      <c r="D66" s="9" t="n"/>
      <c r="H66" s="9">
        <f>IF($A66="","",D66*E66)</f>
        <v/>
      </c>
      <c r="I66">
        <f>IF($A66="","",IF(E66&lt;=0,"Out of stock",IF(E66&lt;=F66,"Reorder","OK")))</f>
        <v/>
      </c>
    </row>
    <row r="67">
      <c r="D67" s="9" t="n"/>
      <c r="H67" s="9">
        <f>IF($A67="","",D67*E67)</f>
        <v/>
      </c>
      <c r="I67">
        <f>IF($A67="","",IF(E67&lt;=0,"Out of stock",IF(E67&lt;=F67,"Reorder","OK")))</f>
        <v/>
      </c>
    </row>
    <row r="68">
      <c r="D68" s="9" t="n"/>
      <c r="H68" s="9">
        <f>IF($A68="","",D68*E68)</f>
        <v/>
      </c>
      <c r="I68">
        <f>IF($A68="","",IF(E68&lt;=0,"Out of stock",IF(E68&lt;=F68,"Reorder","OK")))</f>
        <v/>
      </c>
    </row>
    <row r="69">
      <c r="D69" s="9" t="n"/>
      <c r="H69" s="9">
        <f>IF($A69="","",D69*E69)</f>
        <v/>
      </c>
      <c r="I69">
        <f>IF($A69="","",IF(E69&lt;=0,"Out of stock",IF(E69&lt;=F69,"Reorder","OK")))</f>
        <v/>
      </c>
    </row>
    <row r="70">
      <c r="D70" s="9" t="n"/>
      <c r="H70" s="9">
        <f>IF($A70="","",D70*E70)</f>
        <v/>
      </c>
      <c r="I70">
        <f>IF($A70="","",IF(E70&lt;=0,"Out of stock",IF(E70&lt;=F70,"Reorder","OK")))</f>
        <v/>
      </c>
    </row>
    <row r="71">
      <c r="D71" s="9" t="n"/>
      <c r="H71" s="9">
        <f>IF($A71="","",D71*E71)</f>
        <v/>
      </c>
      <c r="I71">
        <f>IF($A71="","",IF(E71&lt;=0,"Out of stock",IF(E71&lt;=F71,"Reorder","OK")))</f>
        <v/>
      </c>
    </row>
    <row r="72">
      <c r="D72" s="9" t="n"/>
      <c r="H72" s="9">
        <f>IF($A72="","",D72*E72)</f>
        <v/>
      </c>
      <c r="I72">
        <f>IF($A72="","",IF(E72&lt;=0,"Out of stock",IF(E72&lt;=F72,"Reorder","OK")))</f>
        <v/>
      </c>
    </row>
    <row r="73">
      <c r="D73" s="9" t="n"/>
      <c r="H73" s="9">
        <f>IF($A73="","",D73*E73)</f>
        <v/>
      </c>
      <c r="I73">
        <f>IF($A73="","",IF(E73&lt;=0,"Out of stock",IF(E73&lt;=F73,"Reorder","OK")))</f>
        <v/>
      </c>
    </row>
    <row r="74">
      <c r="D74" s="9" t="n"/>
      <c r="H74" s="9">
        <f>IF($A74="","",D74*E74)</f>
        <v/>
      </c>
      <c r="I74">
        <f>IF($A74="","",IF(E74&lt;=0,"Out of stock",IF(E74&lt;=F74,"Reorder","OK")))</f>
        <v/>
      </c>
    </row>
    <row r="75">
      <c r="D75" s="9" t="n"/>
      <c r="H75" s="9">
        <f>IF($A75="","",D75*E75)</f>
        <v/>
      </c>
      <c r="I75">
        <f>IF($A75="","",IF(E75&lt;=0,"Out of stock",IF(E75&lt;=F75,"Reorder","OK")))</f>
        <v/>
      </c>
    </row>
    <row r="76">
      <c r="D76" s="9" t="n"/>
      <c r="H76" s="9">
        <f>IF($A76="","",D76*E76)</f>
        <v/>
      </c>
      <c r="I76">
        <f>IF($A76="","",IF(E76&lt;=0,"Out of stock",IF(E76&lt;=F76,"Reorder","OK")))</f>
        <v/>
      </c>
    </row>
    <row r="77">
      <c r="D77" s="9" t="n"/>
      <c r="H77" s="9">
        <f>IF($A77="","",D77*E77)</f>
        <v/>
      </c>
      <c r="I77">
        <f>IF($A77="","",IF(E77&lt;=0,"Out of stock",IF(E77&lt;=F77,"Reorder","OK")))</f>
        <v/>
      </c>
    </row>
    <row r="78">
      <c r="D78" s="9" t="n"/>
      <c r="H78" s="9">
        <f>IF($A78="","",D78*E78)</f>
        <v/>
      </c>
      <c r="I78">
        <f>IF($A78="","",IF(E78&lt;=0,"Out of stock",IF(E78&lt;=F78,"Reorder","OK")))</f>
        <v/>
      </c>
    </row>
    <row r="79">
      <c r="D79" s="9" t="n"/>
      <c r="H79" s="9">
        <f>IF($A79="","",D79*E79)</f>
        <v/>
      </c>
      <c r="I79">
        <f>IF($A79="","",IF(E79&lt;=0,"Out of stock",IF(E79&lt;=F79,"Reorder","OK")))</f>
        <v/>
      </c>
    </row>
    <row r="80">
      <c r="D80" s="9" t="n"/>
      <c r="H80" s="9">
        <f>IF($A80="","",D80*E80)</f>
        <v/>
      </c>
      <c r="I80">
        <f>IF($A80="","",IF(E80&lt;=0,"Out of stock",IF(E80&lt;=F80,"Reorder","OK")))</f>
        <v/>
      </c>
    </row>
    <row r="81">
      <c r="D81" s="9" t="n"/>
      <c r="H81" s="9">
        <f>IF($A81="","",D81*E81)</f>
        <v/>
      </c>
      <c r="I81">
        <f>IF($A81="","",IF(E81&lt;=0,"Out of stock",IF(E81&lt;=F81,"Reorder","OK")))</f>
        <v/>
      </c>
    </row>
    <row r="82">
      <c r="D82" s="9" t="n"/>
      <c r="H82" s="9">
        <f>IF($A82="","",D82*E82)</f>
        <v/>
      </c>
      <c r="I82">
        <f>IF($A82="","",IF(E82&lt;=0,"Out of stock",IF(E82&lt;=F82,"Reorder","OK")))</f>
        <v/>
      </c>
    </row>
    <row r="83">
      <c r="D83" s="9" t="n"/>
      <c r="H83" s="9">
        <f>IF($A83="","",D83*E83)</f>
        <v/>
      </c>
      <c r="I83">
        <f>IF($A83="","",IF(E83&lt;=0,"Out of stock",IF(E83&lt;=F83,"Reorder","OK")))</f>
        <v/>
      </c>
    </row>
    <row r="84">
      <c r="D84" s="9" t="n"/>
      <c r="H84" s="9">
        <f>IF($A84="","",D84*E84)</f>
        <v/>
      </c>
      <c r="I84">
        <f>IF($A84="","",IF(E84&lt;=0,"Out of stock",IF(E84&lt;=F84,"Reorder","OK")))</f>
        <v/>
      </c>
    </row>
    <row r="85">
      <c r="D85" s="9" t="n"/>
      <c r="H85" s="9">
        <f>IF($A85="","",D85*E85)</f>
        <v/>
      </c>
      <c r="I85">
        <f>IF($A85="","",IF(E85&lt;=0,"Out of stock",IF(E85&lt;=F85,"Reorder","OK")))</f>
        <v/>
      </c>
    </row>
    <row r="86">
      <c r="D86" s="9" t="n"/>
      <c r="H86" s="9">
        <f>IF($A86="","",D86*E86)</f>
        <v/>
      </c>
      <c r="I86">
        <f>IF($A86="","",IF(E86&lt;=0,"Out of stock",IF(E86&lt;=F86,"Reorder","OK")))</f>
        <v/>
      </c>
    </row>
    <row r="87">
      <c r="D87" s="9" t="n"/>
      <c r="H87" s="9">
        <f>IF($A87="","",D87*E87)</f>
        <v/>
      </c>
      <c r="I87">
        <f>IF($A87="","",IF(E87&lt;=0,"Out of stock",IF(E87&lt;=F87,"Reorder","OK")))</f>
        <v/>
      </c>
    </row>
    <row r="88">
      <c r="D88" s="9" t="n"/>
      <c r="H88" s="9">
        <f>IF($A88="","",D88*E88)</f>
        <v/>
      </c>
      <c r="I88">
        <f>IF($A88="","",IF(E88&lt;=0,"Out of stock",IF(E88&lt;=F88,"Reorder","OK")))</f>
        <v/>
      </c>
    </row>
    <row r="89">
      <c r="D89" s="9" t="n"/>
      <c r="H89" s="9">
        <f>IF($A89="","",D89*E89)</f>
        <v/>
      </c>
      <c r="I89">
        <f>IF($A89="","",IF(E89&lt;=0,"Out of stock",IF(E89&lt;=F89,"Reorder","OK")))</f>
        <v/>
      </c>
    </row>
    <row r="90">
      <c r="D90" s="9" t="n"/>
      <c r="H90" s="9">
        <f>IF($A90="","",D90*E90)</f>
        <v/>
      </c>
      <c r="I90">
        <f>IF($A90="","",IF(E90&lt;=0,"Out of stock",IF(E90&lt;=F90,"Reorder","OK")))</f>
        <v/>
      </c>
    </row>
    <row r="91">
      <c r="D91" s="9" t="n"/>
      <c r="H91" s="9">
        <f>IF($A91="","",D91*E91)</f>
        <v/>
      </c>
      <c r="I91">
        <f>IF($A91="","",IF(E91&lt;=0,"Out of stock",IF(E91&lt;=F91,"Reorder","OK")))</f>
        <v/>
      </c>
    </row>
    <row r="92">
      <c r="D92" s="9" t="n"/>
      <c r="H92" s="9">
        <f>IF($A92="","",D92*E92)</f>
        <v/>
      </c>
      <c r="I92">
        <f>IF($A92="","",IF(E92&lt;=0,"Out of stock",IF(E92&lt;=F92,"Reorder","OK")))</f>
        <v/>
      </c>
    </row>
    <row r="93">
      <c r="D93" s="9" t="n"/>
      <c r="H93" s="9">
        <f>IF($A93="","",D93*E93)</f>
        <v/>
      </c>
      <c r="I93">
        <f>IF($A93="","",IF(E93&lt;=0,"Out of stock",IF(E93&lt;=F93,"Reorder","OK")))</f>
        <v/>
      </c>
    </row>
    <row r="94">
      <c r="D94" s="9" t="n"/>
      <c r="H94" s="9">
        <f>IF($A94="","",D94*E94)</f>
        <v/>
      </c>
      <c r="I94">
        <f>IF($A94="","",IF(E94&lt;=0,"Out of stock",IF(E94&lt;=F94,"Reorder","OK")))</f>
        <v/>
      </c>
    </row>
    <row r="95">
      <c r="D95" s="9" t="n"/>
      <c r="H95" s="9">
        <f>IF($A95="","",D95*E95)</f>
        <v/>
      </c>
      <c r="I95">
        <f>IF($A95="","",IF(E95&lt;=0,"Out of stock",IF(E95&lt;=F95,"Reorder","OK")))</f>
        <v/>
      </c>
    </row>
    <row r="96">
      <c r="D96" s="9" t="n"/>
      <c r="H96" s="9">
        <f>IF($A96="","",D96*E96)</f>
        <v/>
      </c>
      <c r="I96">
        <f>IF($A96="","",IF(E96&lt;=0,"Out of stock",IF(E96&lt;=F96,"Reorder","OK")))</f>
        <v/>
      </c>
    </row>
    <row r="97">
      <c r="D97" s="9" t="n"/>
      <c r="H97" s="9">
        <f>IF($A97="","",D97*E97)</f>
        <v/>
      </c>
      <c r="I97">
        <f>IF($A97="","",IF(E97&lt;=0,"Out of stock",IF(E97&lt;=F97,"Reorder","OK")))</f>
        <v/>
      </c>
    </row>
    <row r="98">
      <c r="D98" s="9" t="n"/>
      <c r="H98" s="9">
        <f>IF($A98="","",D98*E98)</f>
        <v/>
      </c>
      <c r="I98">
        <f>IF($A98="","",IF(E98&lt;=0,"Out of stock",IF(E98&lt;=F98,"Reorder","OK")))</f>
        <v/>
      </c>
    </row>
    <row r="99">
      <c r="D99" s="9" t="n"/>
      <c r="H99" s="9">
        <f>IF($A99="","",D99*E99)</f>
        <v/>
      </c>
      <c r="I99">
        <f>IF($A99="","",IF(E99&lt;=0,"Out of stock",IF(E99&lt;=F99,"Reorder","OK")))</f>
        <v/>
      </c>
    </row>
    <row r="100">
      <c r="D100" s="9" t="n"/>
      <c r="H100" s="9">
        <f>IF($A100="","",D100*E100)</f>
        <v/>
      </c>
      <c r="I100">
        <f>IF($A100="","",IF(E100&lt;=0,"Out of stock",IF(E100&lt;=F100,"Reorder","OK")))</f>
        <v/>
      </c>
    </row>
    <row r="101">
      <c r="D101" s="9" t="n"/>
      <c r="H101" s="9">
        <f>IF($A101="","",D101*E101)</f>
        <v/>
      </c>
      <c r="I101">
        <f>IF($A101="","",IF(E101&lt;=0,"Out of stock",IF(E101&lt;=F101,"Reorder","OK")))</f>
        <v/>
      </c>
    </row>
    <row r="102">
      <c r="D102" s="9" t="n"/>
      <c r="H102" s="9">
        <f>IF($A102="","",D102*E102)</f>
        <v/>
      </c>
      <c r="I102">
        <f>IF($A102="","",IF(E102&lt;=0,"Out of stock",IF(E102&lt;=F102,"Reorder","OK")))</f>
        <v/>
      </c>
    </row>
    <row r="103">
      <c r="D103" s="9" t="n"/>
      <c r="H103" s="9">
        <f>IF($A103="","",D103*E103)</f>
        <v/>
      </c>
      <c r="I103">
        <f>IF($A103="","",IF(E103&lt;=0,"Out of stock",IF(E103&lt;=F103,"Reorder","OK")))</f>
        <v/>
      </c>
    </row>
    <row r="104">
      <c r="D104" s="9" t="n"/>
      <c r="H104" s="9">
        <f>IF($A104="","",D104*E104)</f>
        <v/>
      </c>
      <c r="I104">
        <f>IF($A104="","",IF(E104&lt;=0,"Out of stock",IF(E104&lt;=F104,"Reorder","OK")))</f>
        <v/>
      </c>
    </row>
    <row r="105">
      <c r="D105" s="9" t="n"/>
      <c r="H105" s="9">
        <f>IF($A105="","",D105*E105)</f>
        <v/>
      </c>
      <c r="I105">
        <f>IF($A105="","",IF(E105&lt;=0,"Out of stock",IF(E105&lt;=F105,"Reorder","OK")))</f>
        <v/>
      </c>
    </row>
    <row r="106">
      <c r="D106" s="9" t="n"/>
      <c r="H106" s="9">
        <f>IF($A106="","",D106*E106)</f>
        <v/>
      </c>
      <c r="I106">
        <f>IF($A106="","",IF(E106&lt;=0,"Out of stock",IF(E106&lt;=F106,"Reorder","OK")))</f>
        <v/>
      </c>
    </row>
    <row r="107">
      <c r="D107" s="9" t="n"/>
      <c r="H107" s="9">
        <f>IF($A107="","",D107*E107)</f>
        <v/>
      </c>
      <c r="I107">
        <f>IF($A107="","",IF(E107&lt;=0,"Out of stock",IF(E107&lt;=F107,"Reorder","OK")))</f>
        <v/>
      </c>
    </row>
    <row r="108">
      <c r="D108" s="9" t="n"/>
      <c r="H108" s="9">
        <f>IF($A108="","",D108*E108)</f>
        <v/>
      </c>
      <c r="I108">
        <f>IF($A108="","",IF(E108&lt;=0,"Out of stock",IF(E108&lt;=F108,"Reorder","OK")))</f>
        <v/>
      </c>
    </row>
    <row r="109">
      <c r="D109" s="9" t="n"/>
      <c r="H109" s="9">
        <f>IF($A109="","",D109*E109)</f>
        <v/>
      </c>
      <c r="I109">
        <f>IF($A109="","",IF(E109&lt;=0,"Out of stock",IF(E109&lt;=F109,"Reorder","OK")))</f>
        <v/>
      </c>
    </row>
    <row r="110">
      <c r="D110" s="9" t="n"/>
      <c r="H110" s="9">
        <f>IF($A110="","",D110*E110)</f>
        <v/>
      </c>
      <c r="I110">
        <f>IF($A110="","",IF(E110&lt;=0,"Out of stock",IF(E110&lt;=F110,"Reorder","OK")))</f>
        <v/>
      </c>
    </row>
    <row r="111">
      <c r="D111" s="9" t="n"/>
      <c r="H111" s="9">
        <f>IF($A111="","",D111*E111)</f>
        <v/>
      </c>
      <c r="I111">
        <f>IF($A111="","",IF(E111&lt;=0,"Out of stock",IF(E111&lt;=F111,"Reorder","OK")))</f>
        <v/>
      </c>
    </row>
    <row r="112">
      <c r="D112" s="9" t="n"/>
      <c r="H112" s="9">
        <f>IF($A112="","",D112*E112)</f>
        <v/>
      </c>
      <c r="I112">
        <f>IF($A112="","",IF(E112&lt;=0,"Out of stock",IF(E112&lt;=F112,"Reorder","OK")))</f>
        <v/>
      </c>
    </row>
    <row r="113">
      <c r="D113" s="9" t="n"/>
      <c r="H113" s="9">
        <f>IF($A113="","",D113*E113)</f>
        <v/>
      </c>
      <c r="I113">
        <f>IF($A113="","",IF(E113&lt;=0,"Out of stock",IF(E113&lt;=F113,"Reorder","OK")))</f>
        <v/>
      </c>
    </row>
    <row r="114">
      <c r="D114" s="9" t="n"/>
      <c r="H114" s="9">
        <f>IF($A114="","",D114*E114)</f>
        <v/>
      </c>
      <c r="I114">
        <f>IF($A114="","",IF(E114&lt;=0,"Out of stock",IF(E114&lt;=F114,"Reorder","OK")))</f>
        <v/>
      </c>
    </row>
    <row r="115">
      <c r="D115" s="9" t="n"/>
      <c r="H115" s="9">
        <f>IF($A115="","",D115*E115)</f>
        <v/>
      </c>
      <c r="I115">
        <f>IF($A115="","",IF(E115&lt;=0,"Out of stock",IF(E115&lt;=F115,"Reorder","OK")))</f>
        <v/>
      </c>
    </row>
    <row r="116">
      <c r="D116" s="9" t="n"/>
      <c r="H116" s="9">
        <f>IF($A116="","",D116*E116)</f>
        <v/>
      </c>
      <c r="I116">
        <f>IF($A116="","",IF(E116&lt;=0,"Out of stock",IF(E116&lt;=F116,"Reorder","OK")))</f>
        <v/>
      </c>
    </row>
    <row r="117">
      <c r="D117" s="9" t="n"/>
      <c r="H117" s="9">
        <f>IF($A117="","",D117*E117)</f>
        <v/>
      </c>
      <c r="I117">
        <f>IF($A117="","",IF(E117&lt;=0,"Out of stock",IF(E117&lt;=F117,"Reorder","OK")))</f>
        <v/>
      </c>
    </row>
    <row r="118">
      <c r="D118" s="9" t="n"/>
      <c r="H118" s="9">
        <f>IF($A118="","",D118*E118)</f>
        <v/>
      </c>
      <c r="I118">
        <f>IF($A118="","",IF(E118&lt;=0,"Out of stock",IF(E118&lt;=F118,"Reorder","OK")))</f>
        <v/>
      </c>
    </row>
    <row r="119">
      <c r="D119" s="9" t="n"/>
      <c r="H119" s="9">
        <f>IF($A119="","",D119*E119)</f>
        <v/>
      </c>
      <c r="I119">
        <f>IF($A119="","",IF(E119&lt;=0,"Out of stock",IF(E119&lt;=F119,"Reorder","OK")))</f>
        <v/>
      </c>
    </row>
    <row r="120">
      <c r="D120" s="9" t="n"/>
      <c r="H120" s="9">
        <f>IF($A120="","",D120*E120)</f>
        <v/>
      </c>
      <c r="I120">
        <f>IF($A120="","",IF(E120&lt;=0,"Out of stock",IF(E120&lt;=F120,"Reorder","OK")))</f>
        <v/>
      </c>
    </row>
    <row r="121">
      <c r="D121" s="9" t="n"/>
      <c r="H121" s="9">
        <f>IF($A121="","",D121*E121)</f>
        <v/>
      </c>
      <c r="I121">
        <f>IF($A121="","",IF(E121&lt;=0,"Out of stock",IF(E121&lt;=F121,"Reorder","OK")))</f>
        <v/>
      </c>
    </row>
    <row r="122">
      <c r="D122" s="9" t="n"/>
      <c r="H122" s="9">
        <f>IF($A122="","",D122*E122)</f>
        <v/>
      </c>
      <c r="I122">
        <f>IF($A122="","",IF(E122&lt;=0,"Out of stock",IF(E122&lt;=F122,"Reorder","OK")))</f>
        <v/>
      </c>
    </row>
    <row r="123">
      <c r="D123" s="9" t="n"/>
      <c r="H123" s="9">
        <f>IF($A123="","",D123*E123)</f>
        <v/>
      </c>
      <c r="I123">
        <f>IF($A123="","",IF(E123&lt;=0,"Out of stock",IF(E123&lt;=F123,"Reorder","OK")))</f>
        <v/>
      </c>
    </row>
    <row r="124">
      <c r="D124" s="9" t="n"/>
      <c r="H124" s="9">
        <f>IF($A124="","",D124*E124)</f>
        <v/>
      </c>
      <c r="I124">
        <f>IF($A124="","",IF(E124&lt;=0,"Out of stock",IF(E124&lt;=F124,"Reorder","OK")))</f>
        <v/>
      </c>
    </row>
    <row r="125">
      <c r="D125" s="9" t="n"/>
      <c r="H125" s="9">
        <f>IF($A125="","",D125*E125)</f>
        <v/>
      </c>
      <c r="I125">
        <f>IF($A125="","",IF(E125&lt;=0,"Out of stock",IF(E125&lt;=F125,"Reorder","OK")))</f>
        <v/>
      </c>
    </row>
    <row r="126">
      <c r="D126" s="9" t="n"/>
      <c r="H126" s="9">
        <f>IF($A126="","",D126*E126)</f>
        <v/>
      </c>
      <c r="I126">
        <f>IF($A126="","",IF(E126&lt;=0,"Out of stock",IF(E126&lt;=F126,"Reorder","OK")))</f>
        <v/>
      </c>
    </row>
    <row r="127">
      <c r="D127" s="9" t="n"/>
      <c r="H127" s="9">
        <f>IF($A127="","",D127*E127)</f>
        <v/>
      </c>
      <c r="I127">
        <f>IF($A127="","",IF(E127&lt;=0,"Out of stock",IF(E127&lt;=F127,"Reorder","OK")))</f>
        <v/>
      </c>
    </row>
    <row r="128">
      <c r="D128" s="9" t="n"/>
      <c r="H128" s="9">
        <f>IF($A128="","",D128*E128)</f>
        <v/>
      </c>
      <c r="I128">
        <f>IF($A128="","",IF(E128&lt;=0,"Out of stock",IF(E128&lt;=F128,"Reorder","OK")))</f>
        <v/>
      </c>
    </row>
    <row r="129">
      <c r="D129" s="9" t="n"/>
      <c r="H129" s="9">
        <f>IF($A129="","",D129*E129)</f>
        <v/>
      </c>
      <c r="I129">
        <f>IF($A129="","",IF(E129&lt;=0,"Out of stock",IF(E129&lt;=F129,"Reorder","OK")))</f>
        <v/>
      </c>
    </row>
    <row r="130">
      <c r="D130" s="9" t="n"/>
      <c r="H130" s="9">
        <f>IF($A130="","",D130*E130)</f>
        <v/>
      </c>
      <c r="I130">
        <f>IF($A130="","",IF(E130&lt;=0,"Out of stock",IF(E130&lt;=F130,"Reorder","OK")))</f>
        <v/>
      </c>
    </row>
    <row r="131">
      <c r="D131" s="9" t="n"/>
      <c r="H131" s="9">
        <f>IF($A131="","",D131*E131)</f>
        <v/>
      </c>
      <c r="I131">
        <f>IF($A131="","",IF(E131&lt;=0,"Out of stock",IF(E131&lt;=F131,"Reorder","OK")))</f>
        <v/>
      </c>
    </row>
    <row r="132">
      <c r="D132" s="9" t="n"/>
      <c r="H132" s="9">
        <f>IF($A132="","",D132*E132)</f>
        <v/>
      </c>
      <c r="I132">
        <f>IF($A132="","",IF(E132&lt;=0,"Out of stock",IF(E132&lt;=F132,"Reorder","OK")))</f>
        <v/>
      </c>
    </row>
    <row r="133">
      <c r="D133" s="9" t="n"/>
      <c r="H133" s="9">
        <f>IF($A133="","",D133*E133)</f>
        <v/>
      </c>
      <c r="I133">
        <f>IF($A133="","",IF(E133&lt;=0,"Out of stock",IF(E133&lt;=F133,"Reorder","OK")))</f>
        <v/>
      </c>
    </row>
    <row r="134">
      <c r="D134" s="9" t="n"/>
      <c r="H134" s="9">
        <f>IF($A134="","",D134*E134)</f>
        <v/>
      </c>
      <c r="I134">
        <f>IF($A134="","",IF(E134&lt;=0,"Out of stock",IF(E134&lt;=F134,"Reorder","OK")))</f>
        <v/>
      </c>
    </row>
    <row r="135">
      <c r="D135" s="9" t="n"/>
      <c r="H135" s="9">
        <f>IF($A135="","",D135*E135)</f>
        <v/>
      </c>
      <c r="I135">
        <f>IF($A135="","",IF(E135&lt;=0,"Out of stock",IF(E135&lt;=F135,"Reorder","OK")))</f>
        <v/>
      </c>
    </row>
    <row r="136">
      <c r="D136" s="9" t="n"/>
      <c r="H136" s="9">
        <f>IF($A136="","",D136*E136)</f>
        <v/>
      </c>
      <c r="I136">
        <f>IF($A136="","",IF(E136&lt;=0,"Out of stock",IF(E136&lt;=F136,"Reorder","OK")))</f>
        <v/>
      </c>
    </row>
    <row r="137">
      <c r="D137" s="9" t="n"/>
      <c r="H137" s="9">
        <f>IF($A137="","",D137*E137)</f>
        <v/>
      </c>
      <c r="I137">
        <f>IF($A137="","",IF(E137&lt;=0,"Out of stock",IF(E137&lt;=F137,"Reorder","OK")))</f>
        <v/>
      </c>
    </row>
    <row r="138">
      <c r="D138" s="9" t="n"/>
      <c r="H138" s="9">
        <f>IF($A138="","",D138*E138)</f>
        <v/>
      </c>
      <c r="I138">
        <f>IF($A138="","",IF(E138&lt;=0,"Out of stock",IF(E138&lt;=F138,"Reorder","OK")))</f>
        <v/>
      </c>
    </row>
    <row r="139">
      <c r="D139" s="9" t="n"/>
      <c r="H139" s="9">
        <f>IF($A139="","",D139*E139)</f>
        <v/>
      </c>
      <c r="I139">
        <f>IF($A139="","",IF(E139&lt;=0,"Out of stock",IF(E139&lt;=F139,"Reorder","OK")))</f>
        <v/>
      </c>
    </row>
    <row r="140">
      <c r="D140" s="9" t="n"/>
      <c r="H140" s="9">
        <f>IF($A140="","",D140*E140)</f>
        <v/>
      </c>
      <c r="I140">
        <f>IF($A140="","",IF(E140&lt;=0,"Out of stock",IF(E140&lt;=F140,"Reorder","OK")))</f>
        <v/>
      </c>
    </row>
    <row r="141">
      <c r="D141" s="9" t="n"/>
      <c r="H141" s="9">
        <f>IF($A141="","",D141*E141)</f>
        <v/>
      </c>
      <c r="I141">
        <f>IF($A141="","",IF(E141&lt;=0,"Out of stock",IF(E141&lt;=F141,"Reorder","OK")))</f>
        <v/>
      </c>
    </row>
    <row r="142">
      <c r="D142" s="9" t="n"/>
      <c r="H142" s="9">
        <f>IF($A142="","",D142*E142)</f>
        <v/>
      </c>
      <c r="I142">
        <f>IF($A142="","",IF(E142&lt;=0,"Out of stock",IF(E142&lt;=F142,"Reorder","OK")))</f>
        <v/>
      </c>
    </row>
    <row r="143">
      <c r="D143" s="9" t="n"/>
      <c r="H143" s="9">
        <f>IF($A143="","",D143*E143)</f>
        <v/>
      </c>
      <c r="I143">
        <f>IF($A143="","",IF(E143&lt;=0,"Out of stock",IF(E143&lt;=F143,"Reorder","OK")))</f>
        <v/>
      </c>
    </row>
    <row r="144">
      <c r="D144" s="9" t="n"/>
      <c r="H144" s="9">
        <f>IF($A144="","",D144*E144)</f>
        <v/>
      </c>
      <c r="I144">
        <f>IF($A144="","",IF(E144&lt;=0,"Out of stock",IF(E144&lt;=F144,"Reorder","OK")))</f>
        <v/>
      </c>
    </row>
    <row r="145">
      <c r="D145" s="9" t="n"/>
      <c r="H145" s="9">
        <f>IF($A145="","",D145*E145)</f>
        <v/>
      </c>
      <c r="I145">
        <f>IF($A145="","",IF(E145&lt;=0,"Out of stock",IF(E145&lt;=F145,"Reorder","OK")))</f>
        <v/>
      </c>
    </row>
    <row r="146">
      <c r="D146" s="9" t="n"/>
      <c r="H146" s="9">
        <f>IF($A146="","",D146*E146)</f>
        <v/>
      </c>
      <c r="I146">
        <f>IF($A146="","",IF(E146&lt;=0,"Out of stock",IF(E146&lt;=F146,"Reorder","OK")))</f>
        <v/>
      </c>
    </row>
    <row r="147">
      <c r="D147" s="9" t="n"/>
      <c r="H147" s="9">
        <f>IF($A147="","",D147*E147)</f>
        <v/>
      </c>
      <c r="I147">
        <f>IF($A147="","",IF(E147&lt;=0,"Out of stock",IF(E147&lt;=F147,"Reorder","OK")))</f>
        <v/>
      </c>
    </row>
    <row r="148">
      <c r="D148" s="9" t="n"/>
      <c r="H148" s="9">
        <f>IF($A148="","",D148*E148)</f>
        <v/>
      </c>
      <c r="I148">
        <f>IF($A148="","",IF(E148&lt;=0,"Out of stock",IF(E148&lt;=F148,"Reorder","OK")))</f>
        <v/>
      </c>
    </row>
    <row r="149">
      <c r="D149" s="9" t="n"/>
      <c r="H149" s="9">
        <f>IF($A149="","",D149*E149)</f>
        <v/>
      </c>
      <c r="I149">
        <f>IF($A149="","",IF(E149&lt;=0,"Out of stock",IF(E149&lt;=F149,"Reorder","OK")))</f>
        <v/>
      </c>
    </row>
    <row r="150">
      <c r="D150" s="9" t="n"/>
      <c r="H150" s="9">
        <f>IF($A150="","",D150*E150)</f>
        <v/>
      </c>
      <c r="I150">
        <f>IF($A150="","",IF(E150&lt;=0,"Out of stock",IF(E150&lt;=F150,"Reorder","OK")))</f>
        <v/>
      </c>
    </row>
    <row r="151">
      <c r="D151" s="9" t="n"/>
      <c r="H151" s="9">
        <f>IF($A151="","",D151*E151)</f>
        <v/>
      </c>
      <c r="I151">
        <f>IF($A151="","",IF(E151&lt;=0,"Out of stock",IF(E151&lt;=F151,"Reorder","OK")))</f>
        <v/>
      </c>
    </row>
    <row r="152">
      <c r="D152" s="9" t="n"/>
      <c r="H152" s="9">
        <f>IF($A152="","",D152*E152)</f>
        <v/>
      </c>
      <c r="I152">
        <f>IF($A152="","",IF(E152&lt;=0,"Out of stock",IF(E152&lt;=F152,"Reorder","OK")))</f>
        <v/>
      </c>
    </row>
    <row r="153">
      <c r="D153" s="9" t="n"/>
      <c r="H153" s="9">
        <f>IF($A153="","",D153*E153)</f>
        <v/>
      </c>
      <c r="I153">
        <f>IF($A153="","",IF(E153&lt;=0,"Out of stock",IF(E153&lt;=F153,"Reorder","OK")))</f>
        <v/>
      </c>
    </row>
    <row r="154">
      <c r="D154" s="9" t="n"/>
      <c r="H154" s="9">
        <f>IF($A154="","",D154*E154)</f>
        <v/>
      </c>
      <c r="I154">
        <f>IF($A154="","",IF(E154&lt;=0,"Out of stock",IF(E154&lt;=F154,"Reorder","OK")))</f>
        <v/>
      </c>
    </row>
    <row r="155">
      <c r="D155" s="9" t="n"/>
      <c r="H155" s="9">
        <f>IF($A155="","",D155*E155)</f>
        <v/>
      </c>
      <c r="I155">
        <f>IF($A155="","",IF(E155&lt;=0,"Out of stock",IF(E155&lt;=F155,"Reorder","OK")))</f>
        <v/>
      </c>
    </row>
    <row r="156">
      <c r="D156" s="9" t="n"/>
      <c r="H156" s="9">
        <f>IF($A156="","",D156*E156)</f>
        <v/>
      </c>
      <c r="I156">
        <f>IF($A156="","",IF(E156&lt;=0,"Out of stock",IF(E156&lt;=F156,"Reorder","OK")))</f>
        <v/>
      </c>
    </row>
    <row r="157">
      <c r="D157" s="9" t="n"/>
      <c r="H157" s="9">
        <f>IF($A157="","",D157*E157)</f>
        <v/>
      </c>
      <c r="I157">
        <f>IF($A157="","",IF(E157&lt;=0,"Out of stock",IF(E157&lt;=F157,"Reorder","OK")))</f>
        <v/>
      </c>
    </row>
    <row r="158">
      <c r="D158" s="9" t="n"/>
      <c r="H158" s="9">
        <f>IF($A158="","",D158*E158)</f>
        <v/>
      </c>
      <c r="I158">
        <f>IF($A158="","",IF(E158&lt;=0,"Out of stock",IF(E158&lt;=F158,"Reorder","OK")))</f>
        <v/>
      </c>
    </row>
    <row r="159">
      <c r="D159" s="9" t="n"/>
      <c r="H159" s="9">
        <f>IF($A159="","",D159*E159)</f>
        <v/>
      </c>
      <c r="I159">
        <f>IF($A159="","",IF(E159&lt;=0,"Out of stock",IF(E159&lt;=F159,"Reorder","OK")))</f>
        <v/>
      </c>
    </row>
    <row r="160">
      <c r="D160" s="9" t="n"/>
      <c r="H160" s="9">
        <f>IF($A160="","",D160*E160)</f>
        <v/>
      </c>
      <c r="I160">
        <f>IF($A160="","",IF(E160&lt;=0,"Out of stock",IF(E160&lt;=F160,"Reorder","OK")))</f>
        <v/>
      </c>
    </row>
    <row r="161">
      <c r="D161" s="9" t="n"/>
      <c r="H161" s="9">
        <f>IF($A161="","",D161*E161)</f>
        <v/>
      </c>
      <c r="I161">
        <f>IF($A161="","",IF(E161&lt;=0,"Out of stock",IF(E161&lt;=F161,"Reorder","OK")))</f>
        <v/>
      </c>
    </row>
    <row r="162">
      <c r="D162" s="9" t="n"/>
      <c r="H162" s="9">
        <f>IF($A162="","",D162*E162)</f>
        <v/>
      </c>
      <c r="I162">
        <f>IF($A162="","",IF(E162&lt;=0,"Out of stock",IF(E162&lt;=F162,"Reorder","OK")))</f>
        <v/>
      </c>
    </row>
    <row r="163">
      <c r="D163" s="9" t="n"/>
      <c r="H163" s="9">
        <f>IF($A163="","",D163*E163)</f>
        <v/>
      </c>
      <c r="I163">
        <f>IF($A163="","",IF(E163&lt;=0,"Out of stock",IF(E163&lt;=F163,"Reorder","OK")))</f>
        <v/>
      </c>
    </row>
    <row r="164">
      <c r="D164" s="9" t="n"/>
      <c r="H164" s="9">
        <f>IF($A164="","",D164*E164)</f>
        <v/>
      </c>
      <c r="I164">
        <f>IF($A164="","",IF(E164&lt;=0,"Out of stock",IF(E164&lt;=F164,"Reorder","OK")))</f>
        <v/>
      </c>
    </row>
    <row r="165">
      <c r="D165" s="9" t="n"/>
      <c r="H165" s="9">
        <f>IF($A165="","",D165*E165)</f>
        <v/>
      </c>
      <c r="I165">
        <f>IF($A165="","",IF(E165&lt;=0,"Out of stock",IF(E165&lt;=F165,"Reorder","OK")))</f>
        <v/>
      </c>
    </row>
    <row r="166">
      <c r="D166" s="9" t="n"/>
      <c r="H166" s="9">
        <f>IF($A166="","",D166*E166)</f>
        <v/>
      </c>
      <c r="I166">
        <f>IF($A166="","",IF(E166&lt;=0,"Out of stock",IF(E166&lt;=F166,"Reorder","OK")))</f>
        <v/>
      </c>
    </row>
    <row r="167">
      <c r="D167" s="9" t="n"/>
      <c r="H167" s="9">
        <f>IF($A167="","",D167*E167)</f>
        <v/>
      </c>
      <c r="I167">
        <f>IF($A167="","",IF(E167&lt;=0,"Out of stock",IF(E167&lt;=F167,"Reorder","OK")))</f>
        <v/>
      </c>
    </row>
    <row r="168">
      <c r="D168" s="9" t="n"/>
      <c r="H168" s="9">
        <f>IF($A168="","",D168*E168)</f>
        <v/>
      </c>
      <c r="I168">
        <f>IF($A168="","",IF(E168&lt;=0,"Out of stock",IF(E168&lt;=F168,"Reorder","OK")))</f>
        <v/>
      </c>
    </row>
    <row r="169">
      <c r="D169" s="9" t="n"/>
      <c r="H169" s="9">
        <f>IF($A169="","",D169*E169)</f>
        <v/>
      </c>
      <c r="I169">
        <f>IF($A169="","",IF(E169&lt;=0,"Out of stock",IF(E169&lt;=F169,"Reorder","OK")))</f>
        <v/>
      </c>
    </row>
    <row r="170">
      <c r="D170" s="9" t="n"/>
      <c r="H170" s="9">
        <f>IF($A170="","",D170*E170)</f>
        <v/>
      </c>
      <c r="I170">
        <f>IF($A170="","",IF(E170&lt;=0,"Out of stock",IF(E170&lt;=F170,"Reorder","OK")))</f>
        <v/>
      </c>
    </row>
    <row r="171">
      <c r="D171" s="9" t="n"/>
      <c r="H171" s="9">
        <f>IF($A171="","",D171*E171)</f>
        <v/>
      </c>
      <c r="I171">
        <f>IF($A171="","",IF(E171&lt;=0,"Out of stock",IF(E171&lt;=F171,"Reorder","OK")))</f>
        <v/>
      </c>
    </row>
    <row r="172">
      <c r="D172" s="9" t="n"/>
      <c r="H172" s="9">
        <f>IF($A172="","",D172*E172)</f>
        <v/>
      </c>
      <c r="I172">
        <f>IF($A172="","",IF(E172&lt;=0,"Out of stock",IF(E172&lt;=F172,"Reorder","OK")))</f>
        <v/>
      </c>
    </row>
    <row r="173">
      <c r="D173" s="9" t="n"/>
      <c r="H173" s="9">
        <f>IF($A173="","",D173*E173)</f>
        <v/>
      </c>
      <c r="I173">
        <f>IF($A173="","",IF(E173&lt;=0,"Out of stock",IF(E173&lt;=F173,"Reorder","OK")))</f>
        <v/>
      </c>
    </row>
    <row r="174">
      <c r="D174" s="9" t="n"/>
      <c r="H174" s="9">
        <f>IF($A174="","",D174*E174)</f>
        <v/>
      </c>
      <c r="I174">
        <f>IF($A174="","",IF(E174&lt;=0,"Out of stock",IF(E174&lt;=F174,"Reorder","OK")))</f>
        <v/>
      </c>
    </row>
    <row r="175">
      <c r="D175" s="9" t="n"/>
      <c r="H175" s="9">
        <f>IF($A175="","",D175*E175)</f>
        <v/>
      </c>
      <c r="I175">
        <f>IF($A175="","",IF(E175&lt;=0,"Out of stock",IF(E175&lt;=F175,"Reorder","OK")))</f>
        <v/>
      </c>
    </row>
    <row r="176">
      <c r="D176" s="9" t="n"/>
      <c r="H176" s="9">
        <f>IF($A176="","",D176*E176)</f>
        <v/>
      </c>
      <c r="I176">
        <f>IF($A176="","",IF(E176&lt;=0,"Out of stock",IF(E176&lt;=F176,"Reorder","OK")))</f>
        <v/>
      </c>
    </row>
    <row r="177">
      <c r="D177" s="9" t="n"/>
      <c r="H177" s="9">
        <f>IF($A177="","",D177*E177)</f>
        <v/>
      </c>
      <c r="I177">
        <f>IF($A177="","",IF(E177&lt;=0,"Out of stock",IF(E177&lt;=F177,"Reorder","OK")))</f>
        <v/>
      </c>
    </row>
    <row r="178">
      <c r="D178" s="9" t="n"/>
      <c r="H178" s="9">
        <f>IF($A178="","",D178*E178)</f>
        <v/>
      </c>
      <c r="I178">
        <f>IF($A178="","",IF(E178&lt;=0,"Out of stock",IF(E178&lt;=F178,"Reorder","OK")))</f>
        <v/>
      </c>
    </row>
    <row r="179">
      <c r="D179" s="9" t="n"/>
      <c r="H179" s="9">
        <f>IF($A179="","",D179*E179)</f>
        <v/>
      </c>
      <c r="I179">
        <f>IF($A179="","",IF(E179&lt;=0,"Out of stock",IF(E179&lt;=F179,"Reorder","OK")))</f>
        <v/>
      </c>
    </row>
    <row r="180">
      <c r="D180" s="9" t="n"/>
      <c r="H180" s="9">
        <f>IF($A180="","",D180*E180)</f>
        <v/>
      </c>
      <c r="I180">
        <f>IF($A180="","",IF(E180&lt;=0,"Out of stock",IF(E180&lt;=F180,"Reorder","OK")))</f>
        <v/>
      </c>
    </row>
    <row r="181">
      <c r="D181" s="9" t="n"/>
      <c r="H181" s="9">
        <f>IF($A181="","",D181*E181)</f>
        <v/>
      </c>
      <c r="I181">
        <f>IF($A181="","",IF(E181&lt;=0,"Out of stock",IF(E181&lt;=F181,"Reorder","OK")))</f>
        <v/>
      </c>
    </row>
    <row r="182">
      <c r="D182" s="9" t="n"/>
      <c r="H182" s="9">
        <f>IF($A182="","",D182*E182)</f>
        <v/>
      </c>
      <c r="I182">
        <f>IF($A182="","",IF(E182&lt;=0,"Out of stock",IF(E182&lt;=F182,"Reorder","OK")))</f>
        <v/>
      </c>
    </row>
    <row r="183">
      <c r="D183" s="9" t="n"/>
      <c r="H183" s="9">
        <f>IF($A183="","",D183*E183)</f>
        <v/>
      </c>
      <c r="I183">
        <f>IF($A183="","",IF(E183&lt;=0,"Out of stock",IF(E183&lt;=F183,"Reorder","OK")))</f>
        <v/>
      </c>
    </row>
    <row r="184">
      <c r="D184" s="9" t="n"/>
      <c r="H184" s="9">
        <f>IF($A184="","",D184*E184)</f>
        <v/>
      </c>
      <c r="I184">
        <f>IF($A184="","",IF(E184&lt;=0,"Out of stock",IF(E184&lt;=F184,"Reorder","OK")))</f>
        <v/>
      </c>
    </row>
    <row r="185">
      <c r="D185" s="9" t="n"/>
      <c r="H185" s="9">
        <f>IF($A185="","",D185*E185)</f>
        <v/>
      </c>
      <c r="I185">
        <f>IF($A185="","",IF(E185&lt;=0,"Out of stock",IF(E185&lt;=F185,"Reorder","OK")))</f>
        <v/>
      </c>
    </row>
    <row r="186">
      <c r="D186" s="9" t="n"/>
      <c r="H186" s="9">
        <f>IF($A186="","",D186*E186)</f>
        <v/>
      </c>
      <c r="I186">
        <f>IF($A186="","",IF(E186&lt;=0,"Out of stock",IF(E186&lt;=F186,"Reorder","OK")))</f>
        <v/>
      </c>
    </row>
    <row r="187">
      <c r="D187" s="9" t="n"/>
      <c r="H187" s="9">
        <f>IF($A187="","",D187*E187)</f>
        <v/>
      </c>
      <c r="I187">
        <f>IF($A187="","",IF(E187&lt;=0,"Out of stock",IF(E187&lt;=F187,"Reorder","OK")))</f>
        <v/>
      </c>
    </row>
    <row r="188">
      <c r="D188" s="9" t="n"/>
      <c r="H188" s="9">
        <f>IF($A188="","",D188*E188)</f>
        <v/>
      </c>
      <c r="I188">
        <f>IF($A188="","",IF(E188&lt;=0,"Out of stock",IF(E188&lt;=F188,"Reorder","OK")))</f>
        <v/>
      </c>
    </row>
    <row r="189">
      <c r="D189" s="9" t="n"/>
      <c r="H189" s="9">
        <f>IF($A189="","",D189*E189)</f>
        <v/>
      </c>
      <c r="I189">
        <f>IF($A189="","",IF(E189&lt;=0,"Out of stock",IF(E189&lt;=F189,"Reorder","OK")))</f>
        <v/>
      </c>
    </row>
    <row r="190">
      <c r="D190" s="9" t="n"/>
      <c r="H190" s="9">
        <f>IF($A190="","",D190*E190)</f>
        <v/>
      </c>
      <c r="I190">
        <f>IF($A190="","",IF(E190&lt;=0,"Out of stock",IF(E190&lt;=F190,"Reorder","OK")))</f>
        <v/>
      </c>
    </row>
    <row r="191">
      <c r="D191" s="9" t="n"/>
      <c r="H191" s="9">
        <f>IF($A191="","",D191*E191)</f>
        <v/>
      </c>
      <c r="I191">
        <f>IF($A191="","",IF(E191&lt;=0,"Out of stock",IF(E191&lt;=F191,"Reorder","OK")))</f>
        <v/>
      </c>
    </row>
    <row r="192">
      <c r="D192" s="9" t="n"/>
      <c r="H192" s="9">
        <f>IF($A192="","",D192*E192)</f>
        <v/>
      </c>
      <c r="I192">
        <f>IF($A192="","",IF(E192&lt;=0,"Out of stock",IF(E192&lt;=F192,"Reorder","OK")))</f>
        <v/>
      </c>
    </row>
    <row r="193">
      <c r="D193" s="9" t="n"/>
      <c r="H193" s="9">
        <f>IF($A193="","",D193*E193)</f>
        <v/>
      </c>
      <c r="I193">
        <f>IF($A193="","",IF(E193&lt;=0,"Out of stock",IF(E193&lt;=F193,"Reorder","OK")))</f>
        <v/>
      </c>
    </row>
    <row r="194">
      <c r="D194" s="9" t="n"/>
      <c r="H194" s="9">
        <f>IF($A194="","",D194*E194)</f>
        <v/>
      </c>
      <c r="I194">
        <f>IF($A194="","",IF(E194&lt;=0,"Out of stock",IF(E194&lt;=F194,"Reorder","OK")))</f>
        <v/>
      </c>
    </row>
    <row r="195">
      <c r="D195" s="9" t="n"/>
      <c r="H195" s="9">
        <f>IF($A195="","",D195*E195)</f>
        <v/>
      </c>
      <c r="I195">
        <f>IF($A195="","",IF(E195&lt;=0,"Out of stock",IF(E195&lt;=F195,"Reorder","OK")))</f>
        <v/>
      </c>
    </row>
    <row r="196">
      <c r="D196" s="9" t="n"/>
      <c r="H196" s="9">
        <f>IF($A196="","",D196*E196)</f>
        <v/>
      </c>
      <c r="I196">
        <f>IF($A196="","",IF(E196&lt;=0,"Out of stock",IF(E196&lt;=F196,"Reorder","OK")))</f>
        <v/>
      </c>
    </row>
    <row r="197">
      <c r="D197" s="9" t="n"/>
      <c r="H197" s="9">
        <f>IF($A197="","",D197*E197)</f>
        <v/>
      </c>
      <c r="I197">
        <f>IF($A197="","",IF(E197&lt;=0,"Out of stock",IF(E197&lt;=F197,"Reorder","OK")))</f>
        <v/>
      </c>
    </row>
    <row r="198">
      <c r="D198" s="9" t="n"/>
      <c r="H198" s="9">
        <f>IF($A198="","",D198*E198)</f>
        <v/>
      </c>
      <c r="I198">
        <f>IF($A198="","",IF(E198&lt;=0,"Out of stock",IF(E198&lt;=F198,"Reorder","OK")))</f>
        <v/>
      </c>
    </row>
    <row r="199">
      <c r="D199" s="9" t="n"/>
      <c r="H199" s="9">
        <f>IF($A199="","",D199*E199)</f>
        <v/>
      </c>
      <c r="I199">
        <f>IF($A199="","",IF(E199&lt;=0,"Out of stock",IF(E199&lt;=F199,"Reorder","OK")))</f>
        <v/>
      </c>
    </row>
    <row r="200">
      <c r="D200" s="9" t="n"/>
      <c r="H200" s="9">
        <f>IF($A200="","",D200*E200)</f>
        <v/>
      </c>
      <c r="I200">
        <f>IF($A200="","",IF(E200&lt;=0,"Out of stock",IF(E200&lt;=F200,"Reorder","OK")))</f>
        <v/>
      </c>
    </row>
    <row r="202">
      <c r="A202" s="2" t="inlineStr">
        <is>
          <t>Stock value</t>
        </is>
      </c>
      <c r="B202" s="3">
        <f>SUM(H5:H200)</f>
        <v/>
      </c>
    </row>
    <row r="203">
      <c r="A203" t="inlineStr">
        <is>
          <t>Items to reorder</t>
        </is>
      </c>
      <c r="B203">
        <f>COUNTIF(I5:I200,"Reorder")+COUNTIF(I5:I200,"Out of stock")</f>
        <v/>
      </c>
    </row>
    <row r="204">
      <c r="A204" t="inlineStr">
        <is>
          <t>Units on hand</t>
        </is>
      </c>
      <c r="B204">
        <f>SUM(E5:E200)</f>
        <v/>
      </c>
    </row>
    <row r="206">
      <c r="A206" s="10" t="inlineStr">
        <is>
          <t>Status: OK · Reorder (on hand at or below the reorder point) · Out of stock.</t>
        </is>
      </c>
    </row>
    <row r="207">
      <c r="A207" s="10" t="inlineStr">
        <is>
          <t>Rows 5–200 are read by the totals.</t>
        </is>
      </c>
    </row>
    <row r="208">
      <c r="A208" s="10" t="inlineStr"/>
    </row>
    <row r="209">
      <c r="A209" s="10" t="inlineStr">
        <is>
          <t>Template by Foldout · foldoutkit.com</t>
        </is>
      </c>
    </row>
  </sheetData>
  <conditionalFormatting sqref="I5:I200">
    <cfRule type="expression" priority="1" dxfId="0">
      <formula>I5="Reorder"</formula>
    </cfRule>
    <cfRule type="expression" priority="2" dxfId="1">
      <formula>I5="Out of stock"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2026-09-11T12:08:49Z</dcterms:created>
  <dcterms:modified xsi:type="dcterms:W3CDTF">2026-09-11T12:08:49Z</dcterms:modified>
</cp:coreProperties>
</file>