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eek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4">
    <numFmt numFmtId="164" formatCode="yyyy-mm-dd"/>
    <numFmt numFmtId="165" formatCode="ddd d mmm yyyy"/>
    <numFmt numFmtId="166" formatCode="ddd d"/>
    <numFmt numFmtId="167" formatCode="#,##0.00;[Red]-#,##0.00"/>
  </numFmts>
  <fonts count="6">
    <font>
      <name val="Calibri"/>
      <family val="2"/>
      <color theme="1"/>
      <sz val="11"/>
      <scheme val="minor"/>
    </font>
    <font>
      <name val="Calibri"/>
      <b val="1"/>
      <color rgb="001B1B1A"/>
      <sz val="18"/>
    </font>
    <font>
      <name val="Calibri"/>
      <color rgb="006B6864"/>
      <sz val="11"/>
    </font>
    <font>
      <name val="Calibri"/>
      <b val="1"/>
      <color rgb="001B1B1A"/>
      <sz val="11"/>
    </font>
    <font>
      <name val="Calibri"/>
      <b val="1"/>
      <color rgb="00FFFFFF"/>
      <sz val="11"/>
    </font>
    <font>
      <name val="Calibri"/>
      <color rgb="006B6864"/>
      <sz val="10"/>
    </font>
  </fonts>
  <fills count="4">
    <fill>
      <patternFill/>
    </fill>
    <fill>
      <patternFill patternType="gray125"/>
    </fill>
    <fill>
      <patternFill patternType="solid">
        <fgColor rgb="00FFFBEA"/>
      </patternFill>
    </fill>
    <fill>
      <patternFill patternType="solid">
        <fgColor rgb="001B1B1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165" fontId="3" fillId="2" borderId="0" pivotButton="0" quotePrefix="0" xfId="0"/>
    <xf numFmtId="0" fontId="0" fillId="2" borderId="0" pivotButton="0" quotePrefix="0" xfId="0"/>
    <xf numFmtId="0" fontId="4" fillId="3" borderId="0" applyAlignment="1" pivotButton="0" quotePrefix="0" xfId="0">
      <alignment horizontal="left" vertical="center"/>
    </xf>
    <xf numFmtId="0" fontId="4" fillId="3" borderId="0" applyAlignment="1" pivotButton="0" quotePrefix="0" xfId="0">
      <alignment horizontal="right" vertical="center"/>
    </xf>
    <xf numFmtId="166" fontId="4" fillId="3" borderId="0" applyAlignment="1" pivotButton="0" quotePrefix="0" xfId="0">
      <alignment horizontal="center"/>
    </xf>
    <xf numFmtId="167" fontId="0" fillId="2" borderId="0" pivotButton="0" quotePrefix="0" xfId="0"/>
    <xf numFmtId="0" fontId="0" fillId="2" borderId="0" applyAlignment="1" pivotButton="0" quotePrefix="0" xfId="0">
      <alignment horizontal="center"/>
    </xf>
    <xf numFmtId="167" fontId="0" fillId="0" borderId="0" pivotButton="0" quotePrefix="0" xfId="0"/>
    <xf numFmtId="0" fontId="3" fillId="0" borderId="0" applyAlignment="1" pivotButton="0" quotePrefix="0" xfId="0">
      <alignment horizontal="center"/>
    </xf>
    <xf numFmtId="167" fontId="3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dxfs count="6">
    <dxf>
      <fill>
        <patternFill patternType="solid">
          <fgColor rgb="00DDEFE1"/>
        </patternFill>
      </fill>
    </dxf>
    <dxf>
      <fill>
        <patternFill patternType="solid">
          <fgColor rgb="00EEF2FF"/>
        </patternFill>
      </fill>
    </dxf>
    <dxf>
      <fill>
        <patternFill patternType="solid">
          <fgColor rgb="00E4E0F5"/>
        </patternFill>
      </fill>
    </dxf>
    <dxf>
      <fill>
        <patternFill patternType="solid">
          <fgColor rgb="00F6DBD6"/>
        </patternFill>
      </fill>
    </dxf>
    <dxf>
      <font>
        <color rgb="00A09B93"/>
      </font>
    </dxf>
    <dxf>
      <font>
        <b val="1"/>
        <color rgb="00B23A2E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8"/>
  <sheetViews>
    <sheetView showGridLines="0" workbookViewId="0">
      <pane xSplit="2" ySplit="5" topLeftCell="C6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9" customWidth="1" min="2" max="2"/>
    <col width="7" customWidth="1" min="3" max="3"/>
    <col width="7" customWidth="1" min="4" max="4"/>
    <col width="7" customWidth="1" min="5" max="5"/>
    <col width="7" customWidth="1" min="6" max="6"/>
    <col width="7" customWidth="1" min="7" max="7"/>
    <col width="7" customWidth="1" min="8" max="8"/>
    <col width="7" customWidth="1" min="9" max="9"/>
    <col width="8" customWidth="1" min="10" max="10"/>
    <col width="11" customWidth="1" min="11" max="11"/>
    <col width="7" customWidth="1" min="12" max="12"/>
    <col width="7" customWidth="1" min="13" max="13"/>
  </cols>
  <sheetData>
    <row r="1">
      <c r="A1" s="1" t="inlineStr">
        <is>
          <t>Shift rota</t>
        </is>
      </c>
    </row>
    <row r="2">
      <c r="A2" s="2" t="inlineStr">
        <is>
          <t>One code per person per day — M morning, E evening, N night, D double, O off. Hours and headcount are calculated.</t>
        </is>
      </c>
    </row>
    <row r="3">
      <c r="A3" s="3" t="inlineStr">
        <is>
          <t>Week starting</t>
        </is>
      </c>
      <c r="B3" s="4" t="n">
        <v>46279</v>
      </c>
      <c r="L3" s="3" t="inlineStr">
        <is>
          <t>Code</t>
        </is>
      </c>
      <c r="M3" s="3" t="inlineStr">
        <is>
          <t>Hours</t>
        </is>
      </c>
    </row>
    <row r="4">
      <c r="L4" t="inlineStr">
        <is>
          <t>M</t>
        </is>
      </c>
      <c r="M4" s="5" t="n">
        <v>8</v>
      </c>
    </row>
    <row r="5" ht="22" customHeight="1">
      <c r="A5" s="6" t="inlineStr">
        <is>
          <t>Name</t>
        </is>
      </c>
      <c r="B5" s="7" t="inlineStr">
        <is>
          <t>Rate/h</t>
        </is>
      </c>
      <c r="C5" s="8">
        <f>$B$3+0</f>
        <v/>
      </c>
      <c r="D5" s="8">
        <f>$B$3+1</f>
        <v/>
      </c>
      <c r="E5" s="8">
        <f>$B$3+2</f>
        <v/>
      </c>
      <c r="F5" s="8">
        <f>$B$3+3</f>
        <v/>
      </c>
      <c r="G5" s="8">
        <f>$B$3+4</f>
        <v/>
      </c>
      <c r="H5" s="8">
        <f>$B$3+5</f>
        <v/>
      </c>
      <c r="I5" s="8">
        <f>$B$3+6</f>
        <v/>
      </c>
      <c r="J5" s="7" t="inlineStr">
        <is>
          <t>Hours</t>
        </is>
      </c>
      <c r="K5" s="7" t="inlineStr">
        <is>
          <t>Pay</t>
        </is>
      </c>
      <c r="L5" t="inlineStr">
        <is>
          <t>E</t>
        </is>
      </c>
      <c r="M5" s="5" t="n">
        <v>8</v>
      </c>
    </row>
    <row r="6">
      <c r="A6" s="5" t="inlineStr">
        <is>
          <t>Amina</t>
        </is>
      </c>
      <c r="B6" s="9" t="n">
        <v>18.5</v>
      </c>
      <c r="C6" s="10" t="inlineStr">
        <is>
          <t>M</t>
        </is>
      </c>
      <c r="D6" s="10" t="inlineStr">
        <is>
          <t>M</t>
        </is>
      </c>
      <c r="E6" s="10" t="inlineStr">
        <is>
          <t>M</t>
        </is>
      </c>
      <c r="F6" s="10" t="inlineStr">
        <is>
          <t>M</t>
        </is>
      </c>
      <c r="G6" s="10" t="inlineStr">
        <is>
          <t>M</t>
        </is>
      </c>
      <c r="H6" s="10" t="inlineStr">
        <is>
          <t>O</t>
        </is>
      </c>
      <c r="I6" s="10" t="inlineStr">
        <is>
          <t>O</t>
        </is>
      </c>
      <c r="J6">
        <f>SUMPRODUCT(SUMIF($L$4:$L$8,C6:I6,$M$4:$M$8))</f>
        <v/>
      </c>
      <c r="K6" s="11">
        <f>J6*B6</f>
        <v/>
      </c>
      <c r="L6" t="inlineStr">
        <is>
          <t>N</t>
        </is>
      </c>
      <c r="M6" s="5" t="n">
        <v>8</v>
      </c>
    </row>
    <row r="7">
      <c r="A7" s="5" t="inlineStr">
        <is>
          <t>Ben</t>
        </is>
      </c>
      <c r="B7" s="9" t="n">
        <v>16</v>
      </c>
      <c r="C7" s="10" t="inlineStr">
        <is>
          <t>E</t>
        </is>
      </c>
      <c r="D7" s="10" t="inlineStr">
        <is>
          <t>E</t>
        </is>
      </c>
      <c r="E7" s="10" t="inlineStr">
        <is>
          <t>E</t>
        </is>
      </c>
      <c r="F7" s="10" t="inlineStr">
        <is>
          <t>E</t>
        </is>
      </c>
      <c r="G7" s="10" t="inlineStr">
        <is>
          <t>O</t>
        </is>
      </c>
      <c r="H7" s="10" t="inlineStr">
        <is>
          <t>O</t>
        </is>
      </c>
      <c r="I7" s="10" t="inlineStr">
        <is>
          <t>E</t>
        </is>
      </c>
      <c r="J7">
        <f>SUMPRODUCT(SUMIF($L$4:$L$8,C7:I7,$M$4:$M$8))</f>
        <v/>
      </c>
      <c r="K7" s="11">
        <f>J7*B7</f>
        <v/>
      </c>
      <c r="L7" t="inlineStr">
        <is>
          <t>D</t>
        </is>
      </c>
      <c r="M7" s="5" t="n">
        <v>16</v>
      </c>
    </row>
    <row r="8">
      <c r="A8" s="5" t="inlineStr">
        <is>
          <t>Chloé</t>
        </is>
      </c>
      <c r="B8" s="9" t="n">
        <v>16</v>
      </c>
      <c r="C8" s="10" t="inlineStr">
        <is>
          <t>M</t>
        </is>
      </c>
      <c r="D8" s="10" t="inlineStr">
        <is>
          <t>M</t>
        </is>
      </c>
      <c r="E8" s="10" t="inlineStr">
        <is>
          <t>O</t>
        </is>
      </c>
      <c r="F8" s="10" t="inlineStr">
        <is>
          <t>O</t>
        </is>
      </c>
      <c r="G8" s="10" t="inlineStr">
        <is>
          <t>M</t>
        </is>
      </c>
      <c r="H8" s="10" t="inlineStr">
        <is>
          <t>M</t>
        </is>
      </c>
      <c r="I8" s="10" t="inlineStr">
        <is>
          <t>M</t>
        </is>
      </c>
      <c r="J8">
        <f>SUMPRODUCT(SUMIF($L$4:$L$8,C8:I8,$M$4:$M$8))</f>
        <v/>
      </c>
      <c r="K8" s="11">
        <f>J8*B8</f>
        <v/>
      </c>
      <c r="L8" t="inlineStr">
        <is>
          <t>O</t>
        </is>
      </c>
      <c r="M8" s="5" t="n">
        <v>0</v>
      </c>
    </row>
    <row r="9">
      <c r="A9" s="5" t="inlineStr">
        <is>
          <t>Daniel</t>
        </is>
      </c>
      <c r="B9" s="9" t="n">
        <v>21</v>
      </c>
      <c r="C9" s="10" t="inlineStr">
        <is>
          <t>N</t>
        </is>
      </c>
      <c r="D9" s="10" t="inlineStr">
        <is>
          <t>N</t>
        </is>
      </c>
      <c r="E9" s="10" t="inlineStr">
        <is>
          <t>N</t>
        </is>
      </c>
      <c r="F9" s="10" t="inlineStr">
        <is>
          <t>O</t>
        </is>
      </c>
      <c r="G9" s="10" t="inlineStr">
        <is>
          <t>O</t>
        </is>
      </c>
      <c r="H9" s="10" t="inlineStr">
        <is>
          <t>N</t>
        </is>
      </c>
      <c r="I9" s="10" t="inlineStr">
        <is>
          <t>N</t>
        </is>
      </c>
      <c r="J9">
        <f>SUMPRODUCT(SUMIF($L$4:$L$8,C9:I9,$M$4:$M$8))</f>
        <v/>
      </c>
      <c r="K9" s="11">
        <f>J9*B9</f>
        <v/>
      </c>
    </row>
    <row r="10">
      <c r="A10" s="5" t="inlineStr">
        <is>
          <t>Eva</t>
        </is>
      </c>
      <c r="B10" s="9" t="n">
        <v>16</v>
      </c>
      <c r="C10" s="10" t="inlineStr">
        <is>
          <t>E</t>
        </is>
      </c>
      <c r="D10" s="10" t="inlineStr">
        <is>
          <t>E</t>
        </is>
      </c>
      <c r="E10" s="10" t="inlineStr">
        <is>
          <t>O</t>
        </is>
      </c>
      <c r="F10" s="10" t="inlineStr">
        <is>
          <t>E</t>
        </is>
      </c>
      <c r="G10" s="10" t="inlineStr">
        <is>
          <t>E</t>
        </is>
      </c>
      <c r="H10" s="10" t="inlineStr">
        <is>
          <t>E</t>
        </is>
      </c>
      <c r="I10" s="10" t="inlineStr">
        <is>
          <t>O</t>
        </is>
      </c>
      <c r="J10">
        <f>SUMPRODUCT(SUMIF($L$4:$L$8,C10:I10,$M$4:$M$8))</f>
        <v/>
      </c>
      <c r="K10" s="11">
        <f>J10*B10</f>
        <v/>
      </c>
    </row>
    <row r="11">
      <c r="A11" s="5" t="inlineStr">
        <is>
          <t>Farid</t>
        </is>
      </c>
      <c r="B11" s="9" t="n">
        <v>18.5</v>
      </c>
      <c r="C11" s="10" t="inlineStr">
        <is>
          <t>M</t>
        </is>
      </c>
      <c r="D11" s="10" t="inlineStr">
        <is>
          <t>O</t>
        </is>
      </c>
      <c r="E11" s="10" t="inlineStr">
        <is>
          <t>M</t>
        </is>
      </c>
      <c r="F11" s="10" t="inlineStr">
        <is>
          <t>M</t>
        </is>
      </c>
      <c r="G11" s="10" t="inlineStr">
        <is>
          <t>M</t>
        </is>
      </c>
      <c r="H11" s="10" t="inlineStr">
        <is>
          <t>O</t>
        </is>
      </c>
      <c r="I11" s="10" t="inlineStr">
        <is>
          <t>M</t>
        </is>
      </c>
      <c r="J11">
        <f>SUMPRODUCT(SUMIF($L$4:$L$8,C11:I11,$M$4:$M$8))</f>
        <v/>
      </c>
      <c r="K11" s="11">
        <f>J11*B11</f>
        <v/>
      </c>
    </row>
    <row r="12">
      <c r="A12" s="5" t="inlineStr">
        <is>
          <t>Grace</t>
        </is>
      </c>
      <c r="B12" s="9" t="n">
        <v>16</v>
      </c>
      <c r="C12" s="10" t="inlineStr">
        <is>
          <t>O</t>
        </is>
      </c>
      <c r="D12" s="10" t="inlineStr">
        <is>
          <t>E</t>
        </is>
      </c>
      <c r="E12" s="10" t="inlineStr">
        <is>
          <t>E</t>
        </is>
      </c>
      <c r="F12" s="10" t="inlineStr">
        <is>
          <t>E</t>
        </is>
      </c>
      <c r="G12" s="10" t="inlineStr">
        <is>
          <t>E</t>
        </is>
      </c>
      <c r="H12" s="10" t="inlineStr">
        <is>
          <t>E</t>
        </is>
      </c>
      <c r="I12" s="10" t="inlineStr">
        <is>
          <t>O</t>
        </is>
      </c>
      <c r="J12">
        <f>SUMPRODUCT(SUMIF($L$4:$L$8,C12:I12,$M$4:$M$8))</f>
        <v/>
      </c>
      <c r="K12" s="11">
        <f>J12*B12</f>
        <v/>
      </c>
    </row>
    <row r="13">
      <c r="A13" s="5" t="inlineStr">
        <is>
          <t>Hiro</t>
        </is>
      </c>
      <c r="B13" s="9" t="n">
        <v>24</v>
      </c>
      <c r="C13" s="10" t="inlineStr">
        <is>
          <t>D</t>
        </is>
      </c>
      <c r="D13" s="10" t="inlineStr">
        <is>
          <t>O</t>
        </is>
      </c>
      <c r="E13" s="10" t="inlineStr">
        <is>
          <t>M</t>
        </is>
      </c>
      <c r="F13" s="10" t="inlineStr">
        <is>
          <t>M</t>
        </is>
      </c>
      <c r="G13" s="10" t="inlineStr">
        <is>
          <t>O</t>
        </is>
      </c>
      <c r="H13" s="10" t="inlineStr">
        <is>
          <t>M</t>
        </is>
      </c>
      <c r="I13" s="10" t="inlineStr">
        <is>
          <t>E</t>
        </is>
      </c>
      <c r="J13">
        <f>SUMPRODUCT(SUMIF($L$4:$L$8,C13:I13,$M$4:$M$8))</f>
        <v/>
      </c>
      <c r="K13" s="11">
        <f>J13*B13</f>
        <v/>
      </c>
    </row>
    <row r="14">
      <c r="A14" s="3" t="inlineStr">
        <is>
          <t>On shift per day</t>
        </is>
      </c>
      <c r="C14" s="12">
        <f>COUNTA(C6:C13)-COUNTIF(C6:C13,"O")</f>
        <v/>
      </c>
      <c r="D14" s="12">
        <f>COUNTA(D6:D13)-COUNTIF(D6:D13,"O")</f>
        <v/>
      </c>
      <c r="E14" s="12">
        <f>COUNTA(E6:E13)-COUNTIF(E6:E13,"O")</f>
        <v/>
      </c>
      <c r="F14" s="12">
        <f>COUNTA(F6:F13)-COUNTIF(F6:F13,"O")</f>
        <v/>
      </c>
      <c r="G14" s="12">
        <f>COUNTA(G6:G13)-COUNTIF(G6:G13,"O")</f>
        <v/>
      </c>
      <c r="H14" s="12">
        <f>COUNTA(H6:H13)-COUNTIF(H6:H13,"O")</f>
        <v/>
      </c>
      <c r="I14" s="12">
        <f>COUNTA(I6:I13)-COUNTIF(I6:I13,"O")</f>
        <v/>
      </c>
      <c r="J14" s="3">
        <f>SUM(J6:J13)</f>
        <v/>
      </c>
      <c r="K14" s="13">
        <f>SUM(K6:K13)</f>
        <v/>
      </c>
    </row>
    <row r="16">
      <c r="A16" s="14" t="inlineStr">
        <is>
          <t>Hours per code are in the small table at L3; change them there and every total follows. Over 40 hours turns red.</t>
        </is>
      </c>
    </row>
    <row r="17">
      <c r="A17" s="14" t="inlineStr"/>
    </row>
    <row r="18">
      <c r="A18" s="14" t="inlineStr">
        <is>
          <t>Template by Foldout · foldoutkit.com</t>
        </is>
      </c>
    </row>
  </sheetData>
  <conditionalFormatting sqref="C6:I13">
    <cfRule type="expression" priority="1" dxfId="0">
      <formula>C6="M"</formula>
    </cfRule>
    <cfRule type="expression" priority="2" dxfId="1">
      <formula>C6="E"</formula>
    </cfRule>
    <cfRule type="expression" priority="3" dxfId="2">
      <formula>C6="N"</formula>
    </cfRule>
    <cfRule type="expression" priority="4" dxfId="3">
      <formula>C6="D"</formula>
    </cfRule>
    <cfRule type="expression" priority="5" dxfId="4">
      <formula>C6="O"</formula>
    </cfRule>
  </conditionalFormatting>
  <conditionalFormatting sqref="J6:J13">
    <cfRule type="expression" priority="6" dxfId="5">
      <formula>J6&gt;40</formula>
    </cfRule>
  </conditionalFormatting>
  <dataValidations count="1">
    <dataValidation sqref="C6:I13" showDropDown="0" showInputMessage="0" showErrorMessage="0" allowBlank="1" errorTitle="Not in the list" error="Pick a value from the list" type="list">
      <formula1>"M,E,N,D,O"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2026-09-11T12:09:01Z</dcterms:created>
  <dcterms:modified xsi:type="dcterms:W3CDTF">2026-09-11T12:09:01Z</dcterms:modified>
</cp:coreProperties>
</file>