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oa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#,##0.00;[Red]-#,##0.00"/>
    <numFmt numFmtId="165" formatCode="yyyy-mm-dd"/>
    <numFmt numFmtId="166" formatCode="mmm yyyy"/>
    <numFmt numFmtId="167" formatCode="#,##0.00;[Red]-#,##0.00;;@"/>
  </numFmts>
  <fonts count="7">
    <font>
      <name val="Calibri"/>
      <family val="2"/>
      <color theme="1"/>
      <sz val="11"/>
      <scheme val="minor"/>
    </font>
    <font>
      <name val="Calibri"/>
      <b val="1"/>
      <color rgb="001B1B1A"/>
      <sz val="18"/>
    </font>
    <font>
      <name val="Calibri"/>
      <color rgb="006B6864"/>
      <sz val="11"/>
    </font>
    <font>
      <name val="Calibri"/>
      <b val="1"/>
      <color rgb="001B1B1A"/>
      <sz val="11"/>
    </font>
    <font>
      <name val="Calibri"/>
      <b val="1"/>
      <color rgb="001B1B1A"/>
      <sz val="14"/>
    </font>
    <font>
      <name val="Calibri"/>
      <b val="1"/>
      <color rgb="00FFFFFF"/>
      <sz val="11"/>
    </font>
    <font>
      <name val="Calibri"/>
      <color rgb="006B6864"/>
      <sz val="10"/>
    </font>
  </fonts>
  <fills count="4">
    <fill>
      <patternFill/>
    </fill>
    <fill>
      <patternFill patternType="gray125"/>
    </fill>
    <fill>
      <patternFill patternType="solid">
        <fgColor rgb="00FFFBEA"/>
      </patternFill>
    </fill>
    <fill>
      <patternFill patternType="solid">
        <fgColor rgb="001B1B1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164" fontId="0" fillId="2" borderId="0" pivotButton="0" quotePrefix="0" xfId="0"/>
    <xf numFmtId="164" fontId="4" fillId="0" borderId="0" pivotButton="0" quotePrefix="0" xfId="0"/>
    <xf numFmtId="0" fontId="6" fillId="0" borderId="0" pivotButton="0" quotePrefix="0" xfId="0"/>
    <xf numFmtId="10" fontId="0" fillId="2" borderId="0" pivotButton="0" quotePrefix="0" xfId="0"/>
    <xf numFmtId="0" fontId="0" fillId="2" borderId="0" pivotButton="0" quotePrefix="0" xfId="0"/>
    <xf numFmtId="164" fontId="0" fillId="0" borderId="0" pivotButton="0" quotePrefix="0" xfId="0"/>
    <xf numFmtId="165" fontId="0" fillId="2" borderId="0" pivotButton="0" quotePrefix="0" xfId="0"/>
    <xf numFmtId="0" fontId="5" fillId="3" borderId="0" applyAlignment="1" pivotButton="0" quotePrefix="0" xfId="0">
      <alignment horizontal="left" vertical="center"/>
    </xf>
    <xf numFmtId="0" fontId="5" fillId="3" borderId="0" applyAlignment="1" pivotButton="0" quotePrefix="0" xfId="0">
      <alignment horizontal="right" vertical="center"/>
    </xf>
    <xf numFmtId="166" fontId="0" fillId="0" borderId="0" pivotButton="0" quotePrefix="0" xfId="0"/>
    <xf numFmtId="167" fontId="0" fillId="0" borderId="0" pivotButton="0" quotePrefix="0" xfId="0"/>
  </cellXfs>
  <cellStyles count="1">
    <cellStyle name="Normal" xfId="0" builtinId="0" hidden="0"/>
  </cellStyles>
  <dxfs count="2">
    <dxf>
      <fill>
        <patternFill patternType="solid">
          <fgColor rgb="00F5F1EA"/>
        </patternFill>
      </fill>
    </dxf>
    <dxf>
      <font>
        <b val="1"/>
        <color rgb="001F6B3A"/>
      </font>
      <numFmt numFmtId="164" formatCode="0.00"/>
      <fill>
        <patternFill patternType="solid">
          <fgColor rgb="00DDEFE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1"/>
  <sheetViews>
    <sheetView showGridLines="0" workbookViewId="0">
      <pane ySplit="11" topLeftCell="A12" activePane="bottomLeft" state="frozen"/>
      <selection pane="bottomLeft" activeCell="A1" sqref="A1"/>
    </sheetView>
  </sheetViews>
  <sheetFormatPr baseColWidth="8" defaultRowHeight="15"/>
  <cols>
    <col width="20" customWidth="1" min="1" max="1"/>
    <col width="11" customWidth="1" min="2" max="2"/>
    <col width="12" customWidth="1" min="3" max="3"/>
    <col width="14" customWidth="1" min="4" max="4"/>
    <col width="13" customWidth="1" min="5" max="5"/>
    <col width="12" customWidth="1" min="6" max="6"/>
    <col width="13" customWidth="1" min="7" max="7"/>
    <col width="15" customWidth="1" min="8" max="8"/>
    <col width="13" customWidth="1" min="9" max="9"/>
    <col width="3" customWidth="1" min="10" max="10"/>
    <col width="80" customWidth="1" min="11" max="11"/>
  </cols>
  <sheetData>
    <row r="1">
      <c r="A1" s="1" t="inlineStr">
        <is>
          <t>Loan amortization</t>
        </is>
      </c>
    </row>
    <row r="2">
      <c r="A2" s="2" t="inlineStr">
        <is>
          <t>Type the loan in the yellow cells. The payment and the whole schedule follow.</t>
        </is>
      </c>
    </row>
    <row r="3">
      <c r="A3" s="3" t="inlineStr">
        <is>
          <t>Amount borrowed</t>
        </is>
      </c>
      <c r="B3" s="4" t="n">
        <v>250000</v>
      </c>
      <c r="D3" t="inlineStr">
        <is>
          <t>Monthly payment</t>
        </is>
      </c>
      <c r="E3" s="5">
        <f>-PMT(B4/12,B5*12,B3)</f>
        <v/>
      </c>
      <c r="H3" s="6" t="inlineStr">
        <is>
          <t>Interest each month = previous balance × rate ÷ 12, rounded to cents — the way a bank does it,</t>
        </is>
      </c>
    </row>
    <row r="4">
      <c r="A4" s="3" t="inlineStr">
        <is>
          <t>Annual interest rate</t>
        </is>
      </c>
      <c r="B4" s="7" t="n">
        <v>0.059</v>
      </c>
      <c r="D4" t="inlineStr">
        <is>
          <t>Payments (scheduled)</t>
        </is>
      </c>
      <c r="E4">
        <f>B5*12</f>
        <v/>
      </c>
      <c r="H4" s="6" t="inlineStr">
        <is>
          <t>so the last payment absorbs the rounding instead of leaving 3 cents owing.</t>
        </is>
      </c>
    </row>
    <row r="5">
      <c r="A5" s="3" t="inlineStr">
        <is>
          <t>Term (years)</t>
        </is>
      </c>
      <c r="B5" s="8" t="n">
        <v>25</v>
      </c>
      <c r="D5" t="inlineStr">
        <is>
          <t>Total interest</t>
        </is>
      </c>
      <c r="E5" s="9">
        <f>E3*E4-B3</f>
        <v/>
      </c>
      <c r="H5" s="6" t="inlineStr">
        <is>
          <t>Year-end rows are shaded. The schedule stops on its own when the balance reaches zero.</t>
        </is>
      </c>
    </row>
    <row r="6">
      <c r="A6" s="3" t="inlineStr">
        <is>
          <t>First payment</t>
        </is>
      </c>
      <c r="B6" s="10" t="n">
        <v>46296</v>
      </c>
      <c r="D6" t="inlineStr">
        <is>
          <t>Total paid</t>
        </is>
      </c>
      <c r="E6" s="9">
        <f>E3*E4</f>
        <v/>
      </c>
      <c r="H6" s="6" t="inlineStr">
        <is>
          <t>Up to 480 payments (40 years).</t>
        </is>
      </c>
    </row>
    <row r="7">
      <c r="A7" s="3" t="n"/>
      <c r="H7" s="6" t="inlineStr"/>
    </row>
    <row r="8">
      <c r="H8" s="6" t="inlineStr">
        <is>
          <t>Template by Foldout · foldoutkit.com</t>
        </is>
      </c>
    </row>
    <row r="11" ht="22" customHeight="1">
      <c r="A11" s="11" t="inlineStr">
        <is>
          <t>#</t>
        </is>
      </c>
      <c r="B11" s="12" t="inlineStr">
        <is>
          <t>Date</t>
        </is>
      </c>
      <c r="C11" s="12" t="inlineStr">
        <is>
          <t>Payment</t>
        </is>
      </c>
      <c r="D11" s="12" t="inlineStr">
        <is>
          <t>Principal</t>
        </is>
      </c>
      <c r="E11" s="12" t="inlineStr">
        <is>
          <t>Interest to date</t>
        </is>
      </c>
      <c r="F11" s="12" t="inlineStr">
        <is>
          <t>Interest</t>
        </is>
      </c>
      <c r="G11" s="12" t="inlineStr">
        <is>
          <t>Balance</t>
        </is>
      </c>
    </row>
    <row r="12">
      <c r="A12">
        <f>IF($B$3&lt;=0,"",1)</f>
        <v/>
      </c>
      <c r="B12" s="13">
        <f>IF(A12="","",EDATE($B$6,0))</f>
        <v/>
      </c>
      <c r="C12" s="14">
        <f>IF(A12="",0,MIN($E$3,$B$3+F12))</f>
        <v/>
      </c>
      <c r="D12" s="14">
        <f>IF(A12="",0,C12-F12)</f>
        <v/>
      </c>
      <c r="E12" s="14">
        <f>IF(A12="",0,0+F12)</f>
        <v/>
      </c>
      <c r="F12" s="14">
        <f>IF(A12="",0,ROUND($B$3*$B$4/12,2))</f>
        <v/>
      </c>
      <c r="G12" s="14">
        <f>IF(A12="",0,ROUND($B$3-D12,2))</f>
        <v/>
      </c>
    </row>
    <row r="13">
      <c r="A13">
        <f>IF(G12&lt;=0,"",2)</f>
        <v/>
      </c>
      <c r="B13" s="13">
        <f>IF(A13="","",EDATE($B$6,1))</f>
        <v/>
      </c>
      <c r="C13" s="14">
        <f>IF(A13="",0,MIN($E$3,G12+F13))</f>
        <v/>
      </c>
      <c r="D13" s="14">
        <f>IF(A13="",0,C13-F13)</f>
        <v/>
      </c>
      <c r="E13" s="14">
        <f>IF(A13="",0,E12+F13)</f>
        <v/>
      </c>
      <c r="F13" s="14">
        <f>IF(A13="",0,ROUND(G12*$B$4/12,2))</f>
        <v/>
      </c>
      <c r="G13" s="14">
        <f>IF(A13="",0,ROUND(G12-D13,2))</f>
        <v/>
      </c>
    </row>
    <row r="14">
      <c r="A14">
        <f>IF(G13&lt;=0,"",3)</f>
        <v/>
      </c>
      <c r="B14" s="13">
        <f>IF(A14="","",EDATE($B$6,2))</f>
        <v/>
      </c>
      <c r="C14" s="14">
        <f>IF(A14="",0,MIN($E$3,G13+F14))</f>
        <v/>
      </c>
      <c r="D14" s="14">
        <f>IF(A14="",0,C14-F14)</f>
        <v/>
      </c>
      <c r="E14" s="14">
        <f>IF(A14="",0,E13+F14)</f>
        <v/>
      </c>
      <c r="F14" s="14">
        <f>IF(A14="",0,ROUND(G13*$B$4/12,2))</f>
        <v/>
      </c>
      <c r="G14" s="14">
        <f>IF(A14="",0,ROUND(G13-D14,2))</f>
        <v/>
      </c>
    </row>
    <row r="15">
      <c r="A15">
        <f>IF(G14&lt;=0,"",4)</f>
        <v/>
      </c>
      <c r="B15" s="13">
        <f>IF(A15="","",EDATE($B$6,3))</f>
        <v/>
      </c>
      <c r="C15" s="14">
        <f>IF(A15="",0,MIN($E$3,G14+F15))</f>
        <v/>
      </c>
      <c r="D15" s="14">
        <f>IF(A15="",0,C15-F15)</f>
        <v/>
      </c>
      <c r="E15" s="14">
        <f>IF(A15="",0,E14+F15)</f>
        <v/>
      </c>
      <c r="F15" s="14">
        <f>IF(A15="",0,ROUND(G14*$B$4/12,2))</f>
        <v/>
      </c>
      <c r="G15" s="14">
        <f>IF(A15="",0,ROUND(G14-D15,2))</f>
        <v/>
      </c>
    </row>
    <row r="16">
      <c r="A16">
        <f>IF(G15&lt;=0,"",5)</f>
        <v/>
      </c>
      <c r="B16" s="13">
        <f>IF(A16="","",EDATE($B$6,4))</f>
        <v/>
      </c>
      <c r="C16" s="14">
        <f>IF(A16="",0,MIN($E$3,G15+F16))</f>
        <v/>
      </c>
      <c r="D16" s="14">
        <f>IF(A16="",0,C16-F16)</f>
        <v/>
      </c>
      <c r="E16" s="14">
        <f>IF(A16="",0,E15+F16)</f>
        <v/>
      </c>
      <c r="F16" s="14">
        <f>IF(A16="",0,ROUND(G15*$B$4/12,2))</f>
        <v/>
      </c>
      <c r="G16" s="14">
        <f>IF(A16="",0,ROUND(G15-D16,2))</f>
        <v/>
      </c>
    </row>
    <row r="17">
      <c r="A17">
        <f>IF(G16&lt;=0,"",6)</f>
        <v/>
      </c>
      <c r="B17" s="13">
        <f>IF(A17="","",EDATE($B$6,5))</f>
        <v/>
      </c>
      <c r="C17" s="14">
        <f>IF(A17="",0,MIN($E$3,G16+F17))</f>
        <v/>
      </c>
      <c r="D17" s="14">
        <f>IF(A17="",0,C17-F17)</f>
        <v/>
      </c>
      <c r="E17" s="14">
        <f>IF(A17="",0,E16+F17)</f>
        <v/>
      </c>
      <c r="F17" s="14">
        <f>IF(A17="",0,ROUND(G16*$B$4/12,2))</f>
        <v/>
      </c>
      <c r="G17" s="14">
        <f>IF(A17="",0,ROUND(G16-D17,2))</f>
        <v/>
      </c>
    </row>
    <row r="18">
      <c r="A18">
        <f>IF(G17&lt;=0,"",7)</f>
        <v/>
      </c>
      <c r="B18" s="13">
        <f>IF(A18="","",EDATE($B$6,6))</f>
        <v/>
      </c>
      <c r="C18" s="14">
        <f>IF(A18="",0,MIN($E$3,G17+F18))</f>
        <v/>
      </c>
      <c r="D18" s="14">
        <f>IF(A18="",0,C18-F18)</f>
        <v/>
      </c>
      <c r="E18" s="14">
        <f>IF(A18="",0,E17+F18)</f>
        <v/>
      </c>
      <c r="F18" s="14">
        <f>IF(A18="",0,ROUND(G17*$B$4/12,2))</f>
        <v/>
      </c>
      <c r="G18" s="14">
        <f>IF(A18="",0,ROUND(G17-D18,2))</f>
        <v/>
      </c>
    </row>
    <row r="19">
      <c r="A19">
        <f>IF(G18&lt;=0,"",8)</f>
        <v/>
      </c>
      <c r="B19" s="13">
        <f>IF(A19="","",EDATE($B$6,7))</f>
        <v/>
      </c>
      <c r="C19" s="14">
        <f>IF(A19="",0,MIN($E$3,G18+F19))</f>
        <v/>
      </c>
      <c r="D19" s="14">
        <f>IF(A19="",0,C19-F19)</f>
        <v/>
      </c>
      <c r="E19" s="14">
        <f>IF(A19="",0,E18+F19)</f>
        <v/>
      </c>
      <c r="F19" s="14">
        <f>IF(A19="",0,ROUND(G18*$B$4/12,2))</f>
        <v/>
      </c>
      <c r="G19" s="14">
        <f>IF(A19="",0,ROUND(G18-D19,2))</f>
        <v/>
      </c>
    </row>
    <row r="20">
      <c r="A20">
        <f>IF(G19&lt;=0,"",9)</f>
        <v/>
      </c>
      <c r="B20" s="13">
        <f>IF(A20="","",EDATE($B$6,8))</f>
        <v/>
      </c>
      <c r="C20" s="14">
        <f>IF(A20="",0,MIN($E$3,G19+F20))</f>
        <v/>
      </c>
      <c r="D20" s="14">
        <f>IF(A20="",0,C20-F20)</f>
        <v/>
      </c>
      <c r="E20" s="14">
        <f>IF(A20="",0,E19+F20)</f>
        <v/>
      </c>
      <c r="F20" s="14">
        <f>IF(A20="",0,ROUND(G19*$B$4/12,2))</f>
        <v/>
      </c>
      <c r="G20" s="14">
        <f>IF(A20="",0,ROUND(G19-D20,2))</f>
        <v/>
      </c>
    </row>
    <row r="21">
      <c r="A21">
        <f>IF(G20&lt;=0,"",10)</f>
        <v/>
      </c>
      <c r="B21" s="13">
        <f>IF(A21="","",EDATE($B$6,9))</f>
        <v/>
      </c>
      <c r="C21" s="14">
        <f>IF(A21="",0,MIN($E$3,G20+F21))</f>
        <v/>
      </c>
      <c r="D21" s="14">
        <f>IF(A21="",0,C21-F21)</f>
        <v/>
      </c>
      <c r="E21" s="14">
        <f>IF(A21="",0,E20+F21)</f>
        <v/>
      </c>
      <c r="F21" s="14">
        <f>IF(A21="",0,ROUND(G20*$B$4/12,2))</f>
        <v/>
      </c>
      <c r="G21" s="14">
        <f>IF(A21="",0,ROUND(G20-D21,2))</f>
        <v/>
      </c>
    </row>
    <row r="22">
      <c r="A22">
        <f>IF(G21&lt;=0,"",11)</f>
        <v/>
      </c>
      <c r="B22" s="13">
        <f>IF(A22="","",EDATE($B$6,10))</f>
        <v/>
      </c>
      <c r="C22" s="14">
        <f>IF(A22="",0,MIN($E$3,G21+F22))</f>
        <v/>
      </c>
      <c r="D22" s="14">
        <f>IF(A22="",0,C22-F22)</f>
        <v/>
      </c>
      <c r="E22" s="14">
        <f>IF(A22="",0,E21+F22)</f>
        <v/>
      </c>
      <c r="F22" s="14">
        <f>IF(A22="",0,ROUND(G21*$B$4/12,2))</f>
        <v/>
      </c>
      <c r="G22" s="14">
        <f>IF(A22="",0,ROUND(G21-D22,2))</f>
        <v/>
      </c>
    </row>
    <row r="23">
      <c r="A23">
        <f>IF(G22&lt;=0,"",12)</f>
        <v/>
      </c>
      <c r="B23" s="13">
        <f>IF(A23="","",EDATE($B$6,11))</f>
        <v/>
      </c>
      <c r="C23" s="14">
        <f>IF(A23="",0,MIN($E$3,G22+F23))</f>
        <v/>
      </c>
      <c r="D23" s="14">
        <f>IF(A23="",0,C23-F23)</f>
        <v/>
      </c>
      <c r="E23" s="14">
        <f>IF(A23="",0,E22+F23)</f>
        <v/>
      </c>
      <c r="F23" s="14">
        <f>IF(A23="",0,ROUND(G22*$B$4/12,2))</f>
        <v/>
      </c>
      <c r="G23" s="14">
        <f>IF(A23="",0,ROUND(G22-D23,2))</f>
        <v/>
      </c>
    </row>
    <row r="24">
      <c r="A24">
        <f>IF(G23&lt;=0,"",13)</f>
        <v/>
      </c>
      <c r="B24" s="13">
        <f>IF(A24="","",EDATE($B$6,12))</f>
        <v/>
      </c>
      <c r="C24" s="14">
        <f>IF(A24="",0,MIN($E$3,G23+F24))</f>
        <v/>
      </c>
      <c r="D24" s="14">
        <f>IF(A24="",0,C24-F24)</f>
        <v/>
      </c>
      <c r="E24" s="14">
        <f>IF(A24="",0,E23+F24)</f>
        <v/>
      </c>
      <c r="F24" s="14">
        <f>IF(A24="",0,ROUND(G23*$B$4/12,2))</f>
        <v/>
      </c>
      <c r="G24" s="14">
        <f>IF(A24="",0,ROUND(G23-D24,2))</f>
        <v/>
      </c>
    </row>
    <row r="25">
      <c r="A25">
        <f>IF(G24&lt;=0,"",14)</f>
        <v/>
      </c>
      <c r="B25" s="13">
        <f>IF(A25="","",EDATE($B$6,13))</f>
        <v/>
      </c>
      <c r="C25" s="14">
        <f>IF(A25="",0,MIN($E$3,G24+F25))</f>
        <v/>
      </c>
      <c r="D25" s="14">
        <f>IF(A25="",0,C25-F25)</f>
        <v/>
      </c>
      <c r="E25" s="14">
        <f>IF(A25="",0,E24+F25)</f>
        <v/>
      </c>
      <c r="F25" s="14">
        <f>IF(A25="",0,ROUND(G24*$B$4/12,2))</f>
        <v/>
      </c>
      <c r="G25" s="14">
        <f>IF(A25="",0,ROUND(G24-D25,2))</f>
        <v/>
      </c>
    </row>
    <row r="26">
      <c r="A26">
        <f>IF(G25&lt;=0,"",15)</f>
        <v/>
      </c>
      <c r="B26" s="13">
        <f>IF(A26="","",EDATE($B$6,14))</f>
        <v/>
      </c>
      <c r="C26" s="14">
        <f>IF(A26="",0,MIN($E$3,G25+F26))</f>
        <v/>
      </c>
      <c r="D26" s="14">
        <f>IF(A26="",0,C26-F26)</f>
        <v/>
      </c>
      <c r="E26" s="14">
        <f>IF(A26="",0,E25+F26)</f>
        <v/>
      </c>
      <c r="F26" s="14">
        <f>IF(A26="",0,ROUND(G25*$B$4/12,2))</f>
        <v/>
      </c>
      <c r="G26" s="14">
        <f>IF(A26="",0,ROUND(G25-D26,2))</f>
        <v/>
      </c>
    </row>
    <row r="27">
      <c r="A27">
        <f>IF(G26&lt;=0,"",16)</f>
        <v/>
      </c>
      <c r="B27" s="13">
        <f>IF(A27="","",EDATE($B$6,15))</f>
        <v/>
      </c>
      <c r="C27" s="14">
        <f>IF(A27="",0,MIN($E$3,G26+F27))</f>
        <v/>
      </c>
      <c r="D27" s="14">
        <f>IF(A27="",0,C27-F27)</f>
        <v/>
      </c>
      <c r="E27" s="14">
        <f>IF(A27="",0,E26+F27)</f>
        <v/>
      </c>
      <c r="F27" s="14">
        <f>IF(A27="",0,ROUND(G26*$B$4/12,2))</f>
        <v/>
      </c>
      <c r="G27" s="14">
        <f>IF(A27="",0,ROUND(G26-D27,2))</f>
        <v/>
      </c>
    </row>
    <row r="28">
      <c r="A28">
        <f>IF(G27&lt;=0,"",17)</f>
        <v/>
      </c>
      <c r="B28" s="13">
        <f>IF(A28="","",EDATE($B$6,16))</f>
        <v/>
      </c>
      <c r="C28" s="14">
        <f>IF(A28="",0,MIN($E$3,G27+F28))</f>
        <v/>
      </c>
      <c r="D28" s="14">
        <f>IF(A28="",0,C28-F28)</f>
        <v/>
      </c>
      <c r="E28" s="14">
        <f>IF(A28="",0,E27+F28)</f>
        <v/>
      </c>
      <c r="F28" s="14">
        <f>IF(A28="",0,ROUND(G27*$B$4/12,2))</f>
        <v/>
      </c>
      <c r="G28" s="14">
        <f>IF(A28="",0,ROUND(G27-D28,2))</f>
        <v/>
      </c>
    </row>
    <row r="29">
      <c r="A29">
        <f>IF(G28&lt;=0,"",18)</f>
        <v/>
      </c>
      <c r="B29" s="13">
        <f>IF(A29="","",EDATE($B$6,17))</f>
        <v/>
      </c>
      <c r="C29" s="14">
        <f>IF(A29="",0,MIN($E$3,G28+F29))</f>
        <v/>
      </c>
      <c r="D29" s="14">
        <f>IF(A29="",0,C29-F29)</f>
        <v/>
      </c>
      <c r="E29" s="14">
        <f>IF(A29="",0,E28+F29)</f>
        <v/>
      </c>
      <c r="F29" s="14">
        <f>IF(A29="",0,ROUND(G28*$B$4/12,2))</f>
        <v/>
      </c>
      <c r="G29" s="14">
        <f>IF(A29="",0,ROUND(G28-D29,2))</f>
        <v/>
      </c>
    </row>
    <row r="30">
      <c r="A30">
        <f>IF(G29&lt;=0,"",19)</f>
        <v/>
      </c>
      <c r="B30" s="13">
        <f>IF(A30="","",EDATE($B$6,18))</f>
        <v/>
      </c>
      <c r="C30" s="14">
        <f>IF(A30="",0,MIN($E$3,G29+F30))</f>
        <v/>
      </c>
      <c r="D30" s="14">
        <f>IF(A30="",0,C30-F30)</f>
        <v/>
      </c>
      <c r="E30" s="14">
        <f>IF(A30="",0,E29+F30)</f>
        <v/>
      </c>
      <c r="F30" s="14">
        <f>IF(A30="",0,ROUND(G29*$B$4/12,2))</f>
        <v/>
      </c>
      <c r="G30" s="14">
        <f>IF(A30="",0,ROUND(G29-D30,2))</f>
        <v/>
      </c>
    </row>
    <row r="31">
      <c r="A31">
        <f>IF(G30&lt;=0,"",20)</f>
        <v/>
      </c>
      <c r="B31" s="13">
        <f>IF(A31="","",EDATE($B$6,19))</f>
        <v/>
      </c>
      <c r="C31" s="14">
        <f>IF(A31="",0,MIN($E$3,G30+F31))</f>
        <v/>
      </c>
      <c r="D31" s="14">
        <f>IF(A31="",0,C31-F31)</f>
        <v/>
      </c>
      <c r="E31" s="14">
        <f>IF(A31="",0,E30+F31)</f>
        <v/>
      </c>
      <c r="F31" s="14">
        <f>IF(A31="",0,ROUND(G30*$B$4/12,2))</f>
        <v/>
      </c>
      <c r="G31" s="14">
        <f>IF(A31="",0,ROUND(G30-D31,2))</f>
        <v/>
      </c>
    </row>
    <row r="32">
      <c r="A32">
        <f>IF(G31&lt;=0,"",21)</f>
        <v/>
      </c>
      <c r="B32" s="13">
        <f>IF(A32="","",EDATE($B$6,20))</f>
        <v/>
      </c>
      <c r="C32" s="14">
        <f>IF(A32="",0,MIN($E$3,G31+F32))</f>
        <v/>
      </c>
      <c r="D32" s="14">
        <f>IF(A32="",0,C32-F32)</f>
        <v/>
      </c>
      <c r="E32" s="14">
        <f>IF(A32="",0,E31+F32)</f>
        <v/>
      </c>
      <c r="F32" s="14">
        <f>IF(A32="",0,ROUND(G31*$B$4/12,2))</f>
        <v/>
      </c>
      <c r="G32" s="14">
        <f>IF(A32="",0,ROUND(G31-D32,2))</f>
        <v/>
      </c>
    </row>
    <row r="33">
      <c r="A33">
        <f>IF(G32&lt;=0,"",22)</f>
        <v/>
      </c>
      <c r="B33" s="13">
        <f>IF(A33="","",EDATE($B$6,21))</f>
        <v/>
      </c>
      <c r="C33" s="14">
        <f>IF(A33="",0,MIN($E$3,G32+F33))</f>
        <v/>
      </c>
      <c r="D33" s="14">
        <f>IF(A33="",0,C33-F33)</f>
        <v/>
      </c>
      <c r="E33" s="14">
        <f>IF(A33="",0,E32+F33)</f>
        <v/>
      </c>
      <c r="F33" s="14">
        <f>IF(A33="",0,ROUND(G32*$B$4/12,2))</f>
        <v/>
      </c>
      <c r="G33" s="14">
        <f>IF(A33="",0,ROUND(G32-D33,2))</f>
        <v/>
      </c>
    </row>
    <row r="34">
      <c r="A34">
        <f>IF(G33&lt;=0,"",23)</f>
        <v/>
      </c>
      <c r="B34" s="13">
        <f>IF(A34="","",EDATE($B$6,22))</f>
        <v/>
      </c>
      <c r="C34" s="14">
        <f>IF(A34="",0,MIN($E$3,G33+F34))</f>
        <v/>
      </c>
      <c r="D34" s="14">
        <f>IF(A34="",0,C34-F34)</f>
        <v/>
      </c>
      <c r="E34" s="14">
        <f>IF(A34="",0,E33+F34)</f>
        <v/>
      </c>
      <c r="F34" s="14">
        <f>IF(A34="",0,ROUND(G33*$B$4/12,2))</f>
        <v/>
      </c>
      <c r="G34" s="14">
        <f>IF(A34="",0,ROUND(G33-D34,2))</f>
        <v/>
      </c>
    </row>
    <row r="35">
      <c r="A35">
        <f>IF(G34&lt;=0,"",24)</f>
        <v/>
      </c>
      <c r="B35" s="13">
        <f>IF(A35="","",EDATE($B$6,23))</f>
        <v/>
      </c>
      <c r="C35" s="14">
        <f>IF(A35="",0,MIN($E$3,G34+F35))</f>
        <v/>
      </c>
      <c r="D35" s="14">
        <f>IF(A35="",0,C35-F35)</f>
        <v/>
      </c>
      <c r="E35" s="14">
        <f>IF(A35="",0,E34+F35)</f>
        <v/>
      </c>
      <c r="F35" s="14">
        <f>IF(A35="",0,ROUND(G34*$B$4/12,2))</f>
        <v/>
      </c>
      <c r="G35" s="14">
        <f>IF(A35="",0,ROUND(G34-D35,2))</f>
        <v/>
      </c>
    </row>
    <row r="36">
      <c r="A36">
        <f>IF(G35&lt;=0,"",25)</f>
        <v/>
      </c>
      <c r="B36" s="13">
        <f>IF(A36="","",EDATE($B$6,24))</f>
        <v/>
      </c>
      <c r="C36" s="14">
        <f>IF(A36="",0,MIN($E$3,G35+F36))</f>
        <v/>
      </c>
      <c r="D36" s="14">
        <f>IF(A36="",0,C36-F36)</f>
        <v/>
      </c>
      <c r="E36" s="14">
        <f>IF(A36="",0,E35+F36)</f>
        <v/>
      </c>
      <c r="F36" s="14">
        <f>IF(A36="",0,ROUND(G35*$B$4/12,2))</f>
        <v/>
      </c>
      <c r="G36" s="14">
        <f>IF(A36="",0,ROUND(G35-D36,2))</f>
        <v/>
      </c>
    </row>
    <row r="37">
      <c r="A37">
        <f>IF(G36&lt;=0,"",26)</f>
        <v/>
      </c>
      <c r="B37" s="13">
        <f>IF(A37="","",EDATE($B$6,25))</f>
        <v/>
      </c>
      <c r="C37" s="14">
        <f>IF(A37="",0,MIN($E$3,G36+F37))</f>
        <v/>
      </c>
      <c r="D37" s="14">
        <f>IF(A37="",0,C37-F37)</f>
        <v/>
      </c>
      <c r="E37" s="14">
        <f>IF(A37="",0,E36+F37)</f>
        <v/>
      </c>
      <c r="F37" s="14">
        <f>IF(A37="",0,ROUND(G36*$B$4/12,2))</f>
        <v/>
      </c>
      <c r="G37" s="14">
        <f>IF(A37="",0,ROUND(G36-D37,2))</f>
        <v/>
      </c>
    </row>
    <row r="38">
      <c r="A38">
        <f>IF(G37&lt;=0,"",27)</f>
        <v/>
      </c>
      <c r="B38" s="13">
        <f>IF(A38="","",EDATE($B$6,26))</f>
        <v/>
      </c>
      <c r="C38" s="14">
        <f>IF(A38="",0,MIN($E$3,G37+F38))</f>
        <v/>
      </c>
      <c r="D38" s="14">
        <f>IF(A38="",0,C38-F38)</f>
        <v/>
      </c>
      <c r="E38" s="14">
        <f>IF(A38="",0,E37+F38)</f>
        <v/>
      </c>
      <c r="F38" s="14">
        <f>IF(A38="",0,ROUND(G37*$B$4/12,2))</f>
        <v/>
      </c>
      <c r="G38" s="14">
        <f>IF(A38="",0,ROUND(G37-D38,2))</f>
        <v/>
      </c>
    </row>
    <row r="39">
      <c r="A39">
        <f>IF(G38&lt;=0,"",28)</f>
        <v/>
      </c>
      <c r="B39" s="13">
        <f>IF(A39="","",EDATE($B$6,27))</f>
        <v/>
      </c>
      <c r="C39" s="14">
        <f>IF(A39="",0,MIN($E$3,G38+F39))</f>
        <v/>
      </c>
      <c r="D39" s="14">
        <f>IF(A39="",0,C39-F39)</f>
        <v/>
      </c>
      <c r="E39" s="14">
        <f>IF(A39="",0,E38+F39)</f>
        <v/>
      </c>
      <c r="F39" s="14">
        <f>IF(A39="",0,ROUND(G38*$B$4/12,2))</f>
        <v/>
      </c>
      <c r="G39" s="14">
        <f>IF(A39="",0,ROUND(G38-D39,2))</f>
        <v/>
      </c>
    </row>
    <row r="40">
      <c r="A40">
        <f>IF(G39&lt;=0,"",29)</f>
        <v/>
      </c>
      <c r="B40" s="13">
        <f>IF(A40="","",EDATE($B$6,28))</f>
        <v/>
      </c>
      <c r="C40" s="14">
        <f>IF(A40="",0,MIN($E$3,G39+F40))</f>
        <v/>
      </c>
      <c r="D40" s="14">
        <f>IF(A40="",0,C40-F40)</f>
        <v/>
      </c>
      <c r="E40" s="14">
        <f>IF(A40="",0,E39+F40)</f>
        <v/>
      </c>
      <c r="F40" s="14">
        <f>IF(A40="",0,ROUND(G39*$B$4/12,2))</f>
        <v/>
      </c>
      <c r="G40" s="14">
        <f>IF(A40="",0,ROUND(G39-D40,2))</f>
        <v/>
      </c>
    </row>
    <row r="41">
      <c r="A41">
        <f>IF(G40&lt;=0,"",30)</f>
        <v/>
      </c>
      <c r="B41" s="13">
        <f>IF(A41="","",EDATE($B$6,29))</f>
        <v/>
      </c>
      <c r="C41" s="14">
        <f>IF(A41="",0,MIN($E$3,G40+F41))</f>
        <v/>
      </c>
      <c r="D41" s="14">
        <f>IF(A41="",0,C41-F41)</f>
        <v/>
      </c>
      <c r="E41" s="14">
        <f>IF(A41="",0,E40+F41)</f>
        <v/>
      </c>
      <c r="F41" s="14">
        <f>IF(A41="",0,ROUND(G40*$B$4/12,2))</f>
        <v/>
      </c>
      <c r="G41" s="14">
        <f>IF(A41="",0,ROUND(G40-D41,2))</f>
        <v/>
      </c>
    </row>
    <row r="42">
      <c r="A42">
        <f>IF(G41&lt;=0,"",31)</f>
        <v/>
      </c>
      <c r="B42" s="13">
        <f>IF(A42="","",EDATE($B$6,30))</f>
        <v/>
      </c>
      <c r="C42" s="14">
        <f>IF(A42="",0,MIN($E$3,G41+F42))</f>
        <v/>
      </c>
      <c r="D42" s="14">
        <f>IF(A42="",0,C42-F42)</f>
        <v/>
      </c>
      <c r="E42" s="14">
        <f>IF(A42="",0,E41+F42)</f>
        <v/>
      </c>
      <c r="F42" s="14">
        <f>IF(A42="",0,ROUND(G41*$B$4/12,2))</f>
        <v/>
      </c>
      <c r="G42" s="14">
        <f>IF(A42="",0,ROUND(G41-D42,2))</f>
        <v/>
      </c>
    </row>
    <row r="43">
      <c r="A43">
        <f>IF(G42&lt;=0,"",32)</f>
        <v/>
      </c>
      <c r="B43" s="13">
        <f>IF(A43="","",EDATE($B$6,31))</f>
        <v/>
      </c>
      <c r="C43" s="14">
        <f>IF(A43="",0,MIN($E$3,G42+F43))</f>
        <v/>
      </c>
      <c r="D43" s="14">
        <f>IF(A43="",0,C43-F43)</f>
        <v/>
      </c>
      <c r="E43" s="14">
        <f>IF(A43="",0,E42+F43)</f>
        <v/>
      </c>
      <c r="F43" s="14">
        <f>IF(A43="",0,ROUND(G42*$B$4/12,2))</f>
        <v/>
      </c>
      <c r="G43" s="14">
        <f>IF(A43="",0,ROUND(G42-D43,2))</f>
        <v/>
      </c>
    </row>
    <row r="44">
      <c r="A44">
        <f>IF(G43&lt;=0,"",33)</f>
        <v/>
      </c>
      <c r="B44" s="13">
        <f>IF(A44="","",EDATE($B$6,32))</f>
        <v/>
      </c>
      <c r="C44" s="14">
        <f>IF(A44="",0,MIN($E$3,G43+F44))</f>
        <v/>
      </c>
      <c r="D44" s="14">
        <f>IF(A44="",0,C44-F44)</f>
        <v/>
      </c>
      <c r="E44" s="14">
        <f>IF(A44="",0,E43+F44)</f>
        <v/>
      </c>
      <c r="F44" s="14">
        <f>IF(A44="",0,ROUND(G43*$B$4/12,2))</f>
        <v/>
      </c>
      <c r="G44" s="14">
        <f>IF(A44="",0,ROUND(G43-D44,2))</f>
        <v/>
      </c>
    </row>
    <row r="45">
      <c r="A45">
        <f>IF(G44&lt;=0,"",34)</f>
        <v/>
      </c>
      <c r="B45" s="13">
        <f>IF(A45="","",EDATE($B$6,33))</f>
        <v/>
      </c>
      <c r="C45" s="14">
        <f>IF(A45="",0,MIN($E$3,G44+F45))</f>
        <v/>
      </c>
      <c r="D45" s="14">
        <f>IF(A45="",0,C45-F45)</f>
        <v/>
      </c>
      <c r="E45" s="14">
        <f>IF(A45="",0,E44+F45)</f>
        <v/>
      </c>
      <c r="F45" s="14">
        <f>IF(A45="",0,ROUND(G44*$B$4/12,2))</f>
        <v/>
      </c>
      <c r="G45" s="14">
        <f>IF(A45="",0,ROUND(G44-D45,2))</f>
        <v/>
      </c>
    </row>
    <row r="46">
      <c r="A46">
        <f>IF(G45&lt;=0,"",35)</f>
        <v/>
      </c>
      <c r="B46" s="13">
        <f>IF(A46="","",EDATE($B$6,34))</f>
        <v/>
      </c>
      <c r="C46" s="14">
        <f>IF(A46="",0,MIN($E$3,G45+F46))</f>
        <v/>
      </c>
      <c r="D46" s="14">
        <f>IF(A46="",0,C46-F46)</f>
        <v/>
      </c>
      <c r="E46" s="14">
        <f>IF(A46="",0,E45+F46)</f>
        <v/>
      </c>
      <c r="F46" s="14">
        <f>IF(A46="",0,ROUND(G45*$B$4/12,2))</f>
        <v/>
      </c>
      <c r="G46" s="14">
        <f>IF(A46="",0,ROUND(G45-D46,2))</f>
        <v/>
      </c>
    </row>
    <row r="47">
      <c r="A47">
        <f>IF(G46&lt;=0,"",36)</f>
        <v/>
      </c>
      <c r="B47" s="13">
        <f>IF(A47="","",EDATE($B$6,35))</f>
        <v/>
      </c>
      <c r="C47" s="14">
        <f>IF(A47="",0,MIN($E$3,G46+F47))</f>
        <v/>
      </c>
      <c r="D47" s="14">
        <f>IF(A47="",0,C47-F47)</f>
        <v/>
      </c>
      <c r="E47" s="14">
        <f>IF(A47="",0,E46+F47)</f>
        <v/>
      </c>
      <c r="F47" s="14">
        <f>IF(A47="",0,ROUND(G46*$B$4/12,2))</f>
        <v/>
      </c>
      <c r="G47" s="14">
        <f>IF(A47="",0,ROUND(G46-D47,2))</f>
        <v/>
      </c>
    </row>
    <row r="48">
      <c r="A48">
        <f>IF(G47&lt;=0,"",37)</f>
        <v/>
      </c>
      <c r="B48" s="13">
        <f>IF(A48="","",EDATE($B$6,36))</f>
        <v/>
      </c>
      <c r="C48" s="14">
        <f>IF(A48="",0,MIN($E$3,G47+F48))</f>
        <v/>
      </c>
      <c r="D48" s="14">
        <f>IF(A48="",0,C48-F48)</f>
        <v/>
      </c>
      <c r="E48" s="14">
        <f>IF(A48="",0,E47+F48)</f>
        <v/>
      </c>
      <c r="F48" s="14">
        <f>IF(A48="",0,ROUND(G47*$B$4/12,2))</f>
        <v/>
      </c>
      <c r="G48" s="14">
        <f>IF(A48="",0,ROUND(G47-D48,2))</f>
        <v/>
      </c>
    </row>
    <row r="49">
      <c r="A49">
        <f>IF(G48&lt;=0,"",38)</f>
        <v/>
      </c>
      <c r="B49" s="13">
        <f>IF(A49="","",EDATE($B$6,37))</f>
        <v/>
      </c>
      <c r="C49" s="14">
        <f>IF(A49="",0,MIN($E$3,G48+F49))</f>
        <v/>
      </c>
      <c r="D49" s="14">
        <f>IF(A49="",0,C49-F49)</f>
        <v/>
      </c>
      <c r="E49" s="14">
        <f>IF(A49="",0,E48+F49)</f>
        <v/>
      </c>
      <c r="F49" s="14">
        <f>IF(A49="",0,ROUND(G48*$B$4/12,2))</f>
        <v/>
      </c>
      <c r="G49" s="14">
        <f>IF(A49="",0,ROUND(G48-D49,2))</f>
        <v/>
      </c>
    </row>
    <row r="50">
      <c r="A50">
        <f>IF(G49&lt;=0,"",39)</f>
        <v/>
      </c>
      <c r="B50" s="13">
        <f>IF(A50="","",EDATE($B$6,38))</f>
        <v/>
      </c>
      <c r="C50" s="14">
        <f>IF(A50="",0,MIN($E$3,G49+F50))</f>
        <v/>
      </c>
      <c r="D50" s="14">
        <f>IF(A50="",0,C50-F50)</f>
        <v/>
      </c>
      <c r="E50" s="14">
        <f>IF(A50="",0,E49+F50)</f>
        <v/>
      </c>
      <c r="F50" s="14">
        <f>IF(A50="",0,ROUND(G49*$B$4/12,2))</f>
        <v/>
      </c>
      <c r="G50" s="14">
        <f>IF(A50="",0,ROUND(G49-D50,2))</f>
        <v/>
      </c>
    </row>
    <row r="51">
      <c r="A51">
        <f>IF(G50&lt;=0,"",40)</f>
        <v/>
      </c>
      <c r="B51" s="13">
        <f>IF(A51="","",EDATE($B$6,39))</f>
        <v/>
      </c>
      <c r="C51" s="14">
        <f>IF(A51="",0,MIN($E$3,G50+F51))</f>
        <v/>
      </c>
      <c r="D51" s="14">
        <f>IF(A51="",0,C51-F51)</f>
        <v/>
      </c>
      <c r="E51" s="14">
        <f>IF(A51="",0,E50+F51)</f>
        <v/>
      </c>
      <c r="F51" s="14">
        <f>IF(A51="",0,ROUND(G50*$B$4/12,2))</f>
        <v/>
      </c>
      <c r="G51" s="14">
        <f>IF(A51="",0,ROUND(G50-D51,2))</f>
        <v/>
      </c>
    </row>
    <row r="52">
      <c r="A52">
        <f>IF(G51&lt;=0,"",41)</f>
        <v/>
      </c>
      <c r="B52" s="13">
        <f>IF(A52="","",EDATE($B$6,40))</f>
        <v/>
      </c>
      <c r="C52" s="14">
        <f>IF(A52="",0,MIN($E$3,G51+F52))</f>
        <v/>
      </c>
      <c r="D52" s="14">
        <f>IF(A52="",0,C52-F52)</f>
        <v/>
      </c>
      <c r="E52" s="14">
        <f>IF(A52="",0,E51+F52)</f>
        <v/>
      </c>
      <c r="F52" s="14">
        <f>IF(A52="",0,ROUND(G51*$B$4/12,2))</f>
        <v/>
      </c>
      <c r="G52" s="14">
        <f>IF(A52="",0,ROUND(G51-D52,2))</f>
        <v/>
      </c>
    </row>
    <row r="53">
      <c r="A53">
        <f>IF(G52&lt;=0,"",42)</f>
        <v/>
      </c>
      <c r="B53" s="13">
        <f>IF(A53="","",EDATE($B$6,41))</f>
        <v/>
      </c>
      <c r="C53" s="14">
        <f>IF(A53="",0,MIN($E$3,G52+F53))</f>
        <v/>
      </c>
      <c r="D53" s="14">
        <f>IF(A53="",0,C53-F53)</f>
        <v/>
      </c>
      <c r="E53" s="14">
        <f>IF(A53="",0,E52+F53)</f>
        <v/>
      </c>
      <c r="F53" s="14">
        <f>IF(A53="",0,ROUND(G52*$B$4/12,2))</f>
        <v/>
      </c>
      <c r="G53" s="14">
        <f>IF(A53="",0,ROUND(G52-D53,2))</f>
        <v/>
      </c>
    </row>
    <row r="54">
      <c r="A54">
        <f>IF(G53&lt;=0,"",43)</f>
        <v/>
      </c>
      <c r="B54" s="13">
        <f>IF(A54="","",EDATE($B$6,42))</f>
        <v/>
      </c>
      <c r="C54" s="14">
        <f>IF(A54="",0,MIN($E$3,G53+F54))</f>
        <v/>
      </c>
      <c r="D54" s="14">
        <f>IF(A54="",0,C54-F54)</f>
        <v/>
      </c>
      <c r="E54" s="14">
        <f>IF(A54="",0,E53+F54)</f>
        <v/>
      </c>
      <c r="F54" s="14">
        <f>IF(A54="",0,ROUND(G53*$B$4/12,2))</f>
        <v/>
      </c>
      <c r="G54" s="14">
        <f>IF(A54="",0,ROUND(G53-D54,2))</f>
        <v/>
      </c>
    </row>
    <row r="55">
      <c r="A55">
        <f>IF(G54&lt;=0,"",44)</f>
        <v/>
      </c>
      <c r="B55" s="13">
        <f>IF(A55="","",EDATE($B$6,43))</f>
        <v/>
      </c>
      <c r="C55" s="14">
        <f>IF(A55="",0,MIN($E$3,G54+F55))</f>
        <v/>
      </c>
      <c r="D55" s="14">
        <f>IF(A55="",0,C55-F55)</f>
        <v/>
      </c>
      <c r="E55" s="14">
        <f>IF(A55="",0,E54+F55)</f>
        <v/>
      </c>
      <c r="F55" s="14">
        <f>IF(A55="",0,ROUND(G54*$B$4/12,2))</f>
        <v/>
      </c>
      <c r="G55" s="14">
        <f>IF(A55="",0,ROUND(G54-D55,2))</f>
        <v/>
      </c>
    </row>
    <row r="56">
      <c r="A56">
        <f>IF(G55&lt;=0,"",45)</f>
        <v/>
      </c>
      <c r="B56" s="13">
        <f>IF(A56="","",EDATE($B$6,44))</f>
        <v/>
      </c>
      <c r="C56" s="14">
        <f>IF(A56="",0,MIN($E$3,G55+F56))</f>
        <v/>
      </c>
      <c r="D56" s="14">
        <f>IF(A56="",0,C56-F56)</f>
        <v/>
      </c>
      <c r="E56" s="14">
        <f>IF(A56="",0,E55+F56)</f>
        <v/>
      </c>
      <c r="F56" s="14">
        <f>IF(A56="",0,ROUND(G55*$B$4/12,2))</f>
        <v/>
      </c>
      <c r="G56" s="14">
        <f>IF(A56="",0,ROUND(G55-D56,2))</f>
        <v/>
      </c>
    </row>
    <row r="57">
      <c r="A57">
        <f>IF(G56&lt;=0,"",46)</f>
        <v/>
      </c>
      <c r="B57" s="13">
        <f>IF(A57="","",EDATE($B$6,45))</f>
        <v/>
      </c>
      <c r="C57" s="14">
        <f>IF(A57="",0,MIN($E$3,G56+F57))</f>
        <v/>
      </c>
      <c r="D57" s="14">
        <f>IF(A57="",0,C57-F57)</f>
        <v/>
      </c>
      <c r="E57" s="14">
        <f>IF(A57="",0,E56+F57)</f>
        <v/>
      </c>
      <c r="F57" s="14">
        <f>IF(A57="",0,ROUND(G56*$B$4/12,2))</f>
        <v/>
      </c>
      <c r="G57" s="14">
        <f>IF(A57="",0,ROUND(G56-D57,2))</f>
        <v/>
      </c>
    </row>
    <row r="58">
      <c r="A58">
        <f>IF(G57&lt;=0,"",47)</f>
        <v/>
      </c>
      <c r="B58" s="13">
        <f>IF(A58="","",EDATE($B$6,46))</f>
        <v/>
      </c>
      <c r="C58" s="14">
        <f>IF(A58="",0,MIN($E$3,G57+F58))</f>
        <v/>
      </c>
      <c r="D58" s="14">
        <f>IF(A58="",0,C58-F58)</f>
        <v/>
      </c>
      <c r="E58" s="14">
        <f>IF(A58="",0,E57+F58)</f>
        <v/>
      </c>
      <c r="F58" s="14">
        <f>IF(A58="",0,ROUND(G57*$B$4/12,2))</f>
        <v/>
      </c>
      <c r="G58" s="14">
        <f>IF(A58="",0,ROUND(G57-D58,2))</f>
        <v/>
      </c>
    </row>
    <row r="59">
      <c r="A59">
        <f>IF(G58&lt;=0,"",48)</f>
        <v/>
      </c>
      <c r="B59" s="13">
        <f>IF(A59="","",EDATE($B$6,47))</f>
        <v/>
      </c>
      <c r="C59" s="14">
        <f>IF(A59="",0,MIN($E$3,G58+F59))</f>
        <v/>
      </c>
      <c r="D59" s="14">
        <f>IF(A59="",0,C59-F59)</f>
        <v/>
      </c>
      <c r="E59" s="14">
        <f>IF(A59="",0,E58+F59)</f>
        <v/>
      </c>
      <c r="F59" s="14">
        <f>IF(A59="",0,ROUND(G58*$B$4/12,2))</f>
        <v/>
      </c>
      <c r="G59" s="14">
        <f>IF(A59="",0,ROUND(G58-D59,2))</f>
        <v/>
      </c>
    </row>
    <row r="60">
      <c r="A60">
        <f>IF(G59&lt;=0,"",49)</f>
        <v/>
      </c>
      <c r="B60" s="13">
        <f>IF(A60="","",EDATE($B$6,48))</f>
        <v/>
      </c>
      <c r="C60" s="14">
        <f>IF(A60="",0,MIN($E$3,G59+F60))</f>
        <v/>
      </c>
      <c r="D60" s="14">
        <f>IF(A60="",0,C60-F60)</f>
        <v/>
      </c>
      <c r="E60" s="14">
        <f>IF(A60="",0,E59+F60)</f>
        <v/>
      </c>
      <c r="F60" s="14">
        <f>IF(A60="",0,ROUND(G59*$B$4/12,2))</f>
        <v/>
      </c>
      <c r="G60" s="14">
        <f>IF(A60="",0,ROUND(G59-D60,2))</f>
        <v/>
      </c>
    </row>
    <row r="61">
      <c r="A61">
        <f>IF(G60&lt;=0,"",50)</f>
        <v/>
      </c>
      <c r="B61" s="13">
        <f>IF(A61="","",EDATE($B$6,49))</f>
        <v/>
      </c>
      <c r="C61" s="14">
        <f>IF(A61="",0,MIN($E$3,G60+F61))</f>
        <v/>
      </c>
      <c r="D61" s="14">
        <f>IF(A61="",0,C61-F61)</f>
        <v/>
      </c>
      <c r="E61" s="14">
        <f>IF(A61="",0,E60+F61)</f>
        <v/>
      </c>
      <c r="F61" s="14">
        <f>IF(A61="",0,ROUND(G60*$B$4/12,2))</f>
        <v/>
      </c>
      <c r="G61" s="14">
        <f>IF(A61="",0,ROUND(G60-D61,2))</f>
        <v/>
      </c>
    </row>
    <row r="62">
      <c r="A62">
        <f>IF(G61&lt;=0,"",51)</f>
        <v/>
      </c>
      <c r="B62" s="13">
        <f>IF(A62="","",EDATE($B$6,50))</f>
        <v/>
      </c>
      <c r="C62" s="14">
        <f>IF(A62="",0,MIN($E$3,G61+F62))</f>
        <v/>
      </c>
      <c r="D62" s="14">
        <f>IF(A62="",0,C62-F62)</f>
        <v/>
      </c>
      <c r="E62" s="14">
        <f>IF(A62="",0,E61+F62)</f>
        <v/>
      </c>
      <c r="F62" s="14">
        <f>IF(A62="",0,ROUND(G61*$B$4/12,2))</f>
        <v/>
      </c>
      <c r="G62" s="14">
        <f>IF(A62="",0,ROUND(G61-D62,2))</f>
        <v/>
      </c>
    </row>
    <row r="63">
      <c r="A63">
        <f>IF(G62&lt;=0,"",52)</f>
        <v/>
      </c>
      <c r="B63" s="13">
        <f>IF(A63="","",EDATE($B$6,51))</f>
        <v/>
      </c>
      <c r="C63" s="14">
        <f>IF(A63="",0,MIN($E$3,G62+F63))</f>
        <v/>
      </c>
      <c r="D63" s="14">
        <f>IF(A63="",0,C63-F63)</f>
        <v/>
      </c>
      <c r="E63" s="14">
        <f>IF(A63="",0,E62+F63)</f>
        <v/>
      </c>
      <c r="F63" s="14">
        <f>IF(A63="",0,ROUND(G62*$B$4/12,2))</f>
        <v/>
      </c>
      <c r="G63" s="14">
        <f>IF(A63="",0,ROUND(G62-D63,2))</f>
        <v/>
      </c>
    </row>
    <row r="64">
      <c r="A64">
        <f>IF(G63&lt;=0,"",53)</f>
        <v/>
      </c>
      <c r="B64" s="13">
        <f>IF(A64="","",EDATE($B$6,52))</f>
        <v/>
      </c>
      <c r="C64" s="14">
        <f>IF(A64="",0,MIN($E$3,G63+F64))</f>
        <v/>
      </c>
      <c r="D64" s="14">
        <f>IF(A64="",0,C64-F64)</f>
        <v/>
      </c>
      <c r="E64" s="14">
        <f>IF(A64="",0,E63+F64)</f>
        <v/>
      </c>
      <c r="F64" s="14">
        <f>IF(A64="",0,ROUND(G63*$B$4/12,2))</f>
        <v/>
      </c>
      <c r="G64" s="14">
        <f>IF(A64="",0,ROUND(G63-D64,2))</f>
        <v/>
      </c>
    </row>
    <row r="65">
      <c r="A65">
        <f>IF(G64&lt;=0,"",54)</f>
        <v/>
      </c>
      <c r="B65" s="13">
        <f>IF(A65="","",EDATE($B$6,53))</f>
        <v/>
      </c>
      <c r="C65" s="14">
        <f>IF(A65="",0,MIN($E$3,G64+F65))</f>
        <v/>
      </c>
      <c r="D65" s="14">
        <f>IF(A65="",0,C65-F65)</f>
        <v/>
      </c>
      <c r="E65" s="14">
        <f>IF(A65="",0,E64+F65)</f>
        <v/>
      </c>
      <c r="F65" s="14">
        <f>IF(A65="",0,ROUND(G64*$B$4/12,2))</f>
        <v/>
      </c>
      <c r="G65" s="14">
        <f>IF(A65="",0,ROUND(G64-D65,2))</f>
        <v/>
      </c>
    </row>
    <row r="66">
      <c r="A66">
        <f>IF(G65&lt;=0,"",55)</f>
        <v/>
      </c>
      <c r="B66" s="13">
        <f>IF(A66="","",EDATE($B$6,54))</f>
        <v/>
      </c>
      <c r="C66" s="14">
        <f>IF(A66="",0,MIN($E$3,G65+F66))</f>
        <v/>
      </c>
      <c r="D66" s="14">
        <f>IF(A66="",0,C66-F66)</f>
        <v/>
      </c>
      <c r="E66" s="14">
        <f>IF(A66="",0,E65+F66)</f>
        <v/>
      </c>
      <c r="F66" s="14">
        <f>IF(A66="",0,ROUND(G65*$B$4/12,2))</f>
        <v/>
      </c>
      <c r="G66" s="14">
        <f>IF(A66="",0,ROUND(G65-D66,2))</f>
        <v/>
      </c>
    </row>
    <row r="67">
      <c r="A67">
        <f>IF(G66&lt;=0,"",56)</f>
        <v/>
      </c>
      <c r="B67" s="13">
        <f>IF(A67="","",EDATE($B$6,55))</f>
        <v/>
      </c>
      <c r="C67" s="14">
        <f>IF(A67="",0,MIN($E$3,G66+F67))</f>
        <v/>
      </c>
      <c r="D67" s="14">
        <f>IF(A67="",0,C67-F67)</f>
        <v/>
      </c>
      <c r="E67" s="14">
        <f>IF(A67="",0,E66+F67)</f>
        <v/>
      </c>
      <c r="F67" s="14">
        <f>IF(A67="",0,ROUND(G66*$B$4/12,2))</f>
        <v/>
      </c>
      <c r="G67" s="14">
        <f>IF(A67="",0,ROUND(G66-D67,2))</f>
        <v/>
      </c>
    </row>
    <row r="68">
      <c r="A68">
        <f>IF(G67&lt;=0,"",57)</f>
        <v/>
      </c>
      <c r="B68" s="13">
        <f>IF(A68="","",EDATE($B$6,56))</f>
        <v/>
      </c>
      <c r="C68" s="14">
        <f>IF(A68="",0,MIN($E$3,G67+F68))</f>
        <v/>
      </c>
      <c r="D68" s="14">
        <f>IF(A68="",0,C68-F68)</f>
        <v/>
      </c>
      <c r="E68" s="14">
        <f>IF(A68="",0,E67+F68)</f>
        <v/>
      </c>
      <c r="F68" s="14">
        <f>IF(A68="",0,ROUND(G67*$B$4/12,2))</f>
        <v/>
      </c>
      <c r="G68" s="14">
        <f>IF(A68="",0,ROUND(G67-D68,2))</f>
        <v/>
      </c>
    </row>
    <row r="69">
      <c r="A69">
        <f>IF(G68&lt;=0,"",58)</f>
        <v/>
      </c>
      <c r="B69" s="13">
        <f>IF(A69="","",EDATE($B$6,57))</f>
        <v/>
      </c>
      <c r="C69" s="14">
        <f>IF(A69="",0,MIN($E$3,G68+F69))</f>
        <v/>
      </c>
      <c r="D69" s="14">
        <f>IF(A69="",0,C69-F69)</f>
        <v/>
      </c>
      <c r="E69" s="14">
        <f>IF(A69="",0,E68+F69)</f>
        <v/>
      </c>
      <c r="F69" s="14">
        <f>IF(A69="",0,ROUND(G68*$B$4/12,2))</f>
        <v/>
      </c>
      <c r="G69" s="14">
        <f>IF(A69="",0,ROUND(G68-D69,2))</f>
        <v/>
      </c>
    </row>
    <row r="70">
      <c r="A70">
        <f>IF(G69&lt;=0,"",59)</f>
        <v/>
      </c>
      <c r="B70" s="13">
        <f>IF(A70="","",EDATE($B$6,58))</f>
        <v/>
      </c>
      <c r="C70" s="14">
        <f>IF(A70="",0,MIN($E$3,G69+F70))</f>
        <v/>
      </c>
      <c r="D70" s="14">
        <f>IF(A70="",0,C70-F70)</f>
        <v/>
      </c>
      <c r="E70" s="14">
        <f>IF(A70="",0,E69+F70)</f>
        <v/>
      </c>
      <c r="F70" s="14">
        <f>IF(A70="",0,ROUND(G69*$B$4/12,2))</f>
        <v/>
      </c>
      <c r="G70" s="14">
        <f>IF(A70="",0,ROUND(G69-D70,2))</f>
        <v/>
      </c>
    </row>
    <row r="71">
      <c r="A71">
        <f>IF(G70&lt;=0,"",60)</f>
        <v/>
      </c>
      <c r="B71" s="13">
        <f>IF(A71="","",EDATE($B$6,59))</f>
        <v/>
      </c>
      <c r="C71" s="14">
        <f>IF(A71="",0,MIN($E$3,G70+F71))</f>
        <v/>
      </c>
      <c r="D71" s="14">
        <f>IF(A71="",0,C71-F71)</f>
        <v/>
      </c>
      <c r="E71" s="14">
        <f>IF(A71="",0,E70+F71)</f>
        <v/>
      </c>
      <c r="F71" s="14">
        <f>IF(A71="",0,ROUND(G70*$B$4/12,2))</f>
        <v/>
      </c>
      <c r="G71" s="14">
        <f>IF(A71="",0,ROUND(G70-D71,2))</f>
        <v/>
      </c>
    </row>
    <row r="72">
      <c r="A72">
        <f>IF(G71&lt;=0,"",61)</f>
        <v/>
      </c>
      <c r="B72" s="13">
        <f>IF(A72="","",EDATE($B$6,60))</f>
        <v/>
      </c>
      <c r="C72" s="14">
        <f>IF(A72="",0,MIN($E$3,G71+F72))</f>
        <v/>
      </c>
      <c r="D72" s="14">
        <f>IF(A72="",0,C72-F72)</f>
        <v/>
      </c>
      <c r="E72" s="14">
        <f>IF(A72="",0,E71+F72)</f>
        <v/>
      </c>
      <c r="F72" s="14">
        <f>IF(A72="",0,ROUND(G71*$B$4/12,2))</f>
        <v/>
      </c>
      <c r="G72" s="14">
        <f>IF(A72="",0,ROUND(G71-D72,2))</f>
        <v/>
      </c>
    </row>
    <row r="73">
      <c r="A73">
        <f>IF(G72&lt;=0,"",62)</f>
        <v/>
      </c>
      <c r="B73" s="13">
        <f>IF(A73="","",EDATE($B$6,61))</f>
        <v/>
      </c>
      <c r="C73" s="14">
        <f>IF(A73="",0,MIN($E$3,G72+F73))</f>
        <v/>
      </c>
      <c r="D73" s="14">
        <f>IF(A73="",0,C73-F73)</f>
        <v/>
      </c>
      <c r="E73" s="14">
        <f>IF(A73="",0,E72+F73)</f>
        <v/>
      </c>
      <c r="F73" s="14">
        <f>IF(A73="",0,ROUND(G72*$B$4/12,2))</f>
        <v/>
      </c>
      <c r="G73" s="14">
        <f>IF(A73="",0,ROUND(G72-D73,2))</f>
        <v/>
      </c>
    </row>
    <row r="74">
      <c r="A74">
        <f>IF(G73&lt;=0,"",63)</f>
        <v/>
      </c>
      <c r="B74" s="13">
        <f>IF(A74="","",EDATE($B$6,62))</f>
        <v/>
      </c>
      <c r="C74" s="14">
        <f>IF(A74="",0,MIN($E$3,G73+F74))</f>
        <v/>
      </c>
      <c r="D74" s="14">
        <f>IF(A74="",0,C74-F74)</f>
        <v/>
      </c>
      <c r="E74" s="14">
        <f>IF(A74="",0,E73+F74)</f>
        <v/>
      </c>
      <c r="F74" s="14">
        <f>IF(A74="",0,ROUND(G73*$B$4/12,2))</f>
        <v/>
      </c>
      <c r="G74" s="14">
        <f>IF(A74="",0,ROUND(G73-D74,2))</f>
        <v/>
      </c>
    </row>
    <row r="75">
      <c r="A75">
        <f>IF(G74&lt;=0,"",64)</f>
        <v/>
      </c>
      <c r="B75" s="13">
        <f>IF(A75="","",EDATE($B$6,63))</f>
        <v/>
      </c>
      <c r="C75" s="14">
        <f>IF(A75="",0,MIN($E$3,G74+F75))</f>
        <v/>
      </c>
      <c r="D75" s="14">
        <f>IF(A75="",0,C75-F75)</f>
        <v/>
      </c>
      <c r="E75" s="14">
        <f>IF(A75="",0,E74+F75)</f>
        <v/>
      </c>
      <c r="F75" s="14">
        <f>IF(A75="",0,ROUND(G74*$B$4/12,2))</f>
        <v/>
      </c>
      <c r="G75" s="14">
        <f>IF(A75="",0,ROUND(G74-D75,2))</f>
        <v/>
      </c>
    </row>
    <row r="76">
      <c r="A76">
        <f>IF(G75&lt;=0,"",65)</f>
        <v/>
      </c>
      <c r="B76" s="13">
        <f>IF(A76="","",EDATE($B$6,64))</f>
        <v/>
      </c>
      <c r="C76" s="14">
        <f>IF(A76="",0,MIN($E$3,G75+F76))</f>
        <v/>
      </c>
      <c r="D76" s="14">
        <f>IF(A76="",0,C76-F76)</f>
        <v/>
      </c>
      <c r="E76" s="14">
        <f>IF(A76="",0,E75+F76)</f>
        <v/>
      </c>
      <c r="F76" s="14">
        <f>IF(A76="",0,ROUND(G75*$B$4/12,2))</f>
        <v/>
      </c>
      <c r="G76" s="14">
        <f>IF(A76="",0,ROUND(G75-D76,2))</f>
        <v/>
      </c>
    </row>
    <row r="77">
      <c r="A77">
        <f>IF(G76&lt;=0,"",66)</f>
        <v/>
      </c>
      <c r="B77" s="13">
        <f>IF(A77="","",EDATE($B$6,65))</f>
        <v/>
      </c>
      <c r="C77" s="14">
        <f>IF(A77="",0,MIN($E$3,G76+F77))</f>
        <v/>
      </c>
      <c r="D77" s="14">
        <f>IF(A77="",0,C77-F77)</f>
        <v/>
      </c>
      <c r="E77" s="14">
        <f>IF(A77="",0,E76+F77)</f>
        <v/>
      </c>
      <c r="F77" s="14">
        <f>IF(A77="",0,ROUND(G76*$B$4/12,2))</f>
        <v/>
      </c>
      <c r="G77" s="14">
        <f>IF(A77="",0,ROUND(G76-D77,2))</f>
        <v/>
      </c>
    </row>
    <row r="78">
      <c r="A78">
        <f>IF(G77&lt;=0,"",67)</f>
        <v/>
      </c>
      <c r="B78" s="13">
        <f>IF(A78="","",EDATE($B$6,66))</f>
        <v/>
      </c>
      <c r="C78" s="14">
        <f>IF(A78="",0,MIN($E$3,G77+F78))</f>
        <v/>
      </c>
      <c r="D78" s="14">
        <f>IF(A78="",0,C78-F78)</f>
        <v/>
      </c>
      <c r="E78" s="14">
        <f>IF(A78="",0,E77+F78)</f>
        <v/>
      </c>
      <c r="F78" s="14">
        <f>IF(A78="",0,ROUND(G77*$B$4/12,2))</f>
        <v/>
      </c>
      <c r="G78" s="14">
        <f>IF(A78="",0,ROUND(G77-D78,2))</f>
        <v/>
      </c>
    </row>
    <row r="79">
      <c r="A79">
        <f>IF(G78&lt;=0,"",68)</f>
        <v/>
      </c>
      <c r="B79" s="13">
        <f>IF(A79="","",EDATE($B$6,67))</f>
        <v/>
      </c>
      <c r="C79" s="14">
        <f>IF(A79="",0,MIN($E$3,G78+F79))</f>
        <v/>
      </c>
      <c r="D79" s="14">
        <f>IF(A79="",0,C79-F79)</f>
        <v/>
      </c>
      <c r="E79" s="14">
        <f>IF(A79="",0,E78+F79)</f>
        <v/>
      </c>
      <c r="F79" s="14">
        <f>IF(A79="",0,ROUND(G78*$B$4/12,2))</f>
        <v/>
      </c>
      <c r="G79" s="14">
        <f>IF(A79="",0,ROUND(G78-D79,2))</f>
        <v/>
      </c>
    </row>
    <row r="80">
      <c r="A80">
        <f>IF(G79&lt;=0,"",69)</f>
        <v/>
      </c>
      <c r="B80" s="13">
        <f>IF(A80="","",EDATE($B$6,68))</f>
        <v/>
      </c>
      <c r="C80" s="14">
        <f>IF(A80="",0,MIN($E$3,G79+F80))</f>
        <v/>
      </c>
      <c r="D80" s="14">
        <f>IF(A80="",0,C80-F80)</f>
        <v/>
      </c>
      <c r="E80" s="14">
        <f>IF(A80="",0,E79+F80)</f>
        <v/>
      </c>
      <c r="F80" s="14">
        <f>IF(A80="",0,ROUND(G79*$B$4/12,2))</f>
        <v/>
      </c>
      <c r="G80" s="14">
        <f>IF(A80="",0,ROUND(G79-D80,2))</f>
        <v/>
      </c>
    </row>
    <row r="81">
      <c r="A81">
        <f>IF(G80&lt;=0,"",70)</f>
        <v/>
      </c>
      <c r="B81" s="13">
        <f>IF(A81="","",EDATE($B$6,69))</f>
        <v/>
      </c>
      <c r="C81" s="14">
        <f>IF(A81="",0,MIN($E$3,G80+F81))</f>
        <v/>
      </c>
      <c r="D81" s="14">
        <f>IF(A81="",0,C81-F81)</f>
        <v/>
      </c>
      <c r="E81" s="14">
        <f>IF(A81="",0,E80+F81)</f>
        <v/>
      </c>
      <c r="F81" s="14">
        <f>IF(A81="",0,ROUND(G80*$B$4/12,2))</f>
        <v/>
      </c>
      <c r="G81" s="14">
        <f>IF(A81="",0,ROUND(G80-D81,2))</f>
        <v/>
      </c>
    </row>
    <row r="82">
      <c r="A82">
        <f>IF(G81&lt;=0,"",71)</f>
        <v/>
      </c>
      <c r="B82" s="13">
        <f>IF(A82="","",EDATE($B$6,70))</f>
        <v/>
      </c>
      <c r="C82" s="14">
        <f>IF(A82="",0,MIN($E$3,G81+F82))</f>
        <v/>
      </c>
      <c r="D82" s="14">
        <f>IF(A82="",0,C82-F82)</f>
        <v/>
      </c>
      <c r="E82" s="14">
        <f>IF(A82="",0,E81+F82)</f>
        <v/>
      </c>
      <c r="F82" s="14">
        <f>IF(A82="",0,ROUND(G81*$B$4/12,2))</f>
        <v/>
      </c>
      <c r="G82" s="14">
        <f>IF(A82="",0,ROUND(G81-D82,2))</f>
        <v/>
      </c>
    </row>
    <row r="83">
      <c r="A83">
        <f>IF(G82&lt;=0,"",72)</f>
        <v/>
      </c>
      <c r="B83" s="13">
        <f>IF(A83="","",EDATE($B$6,71))</f>
        <v/>
      </c>
      <c r="C83" s="14">
        <f>IF(A83="",0,MIN($E$3,G82+F83))</f>
        <v/>
      </c>
      <c r="D83" s="14">
        <f>IF(A83="",0,C83-F83)</f>
        <v/>
      </c>
      <c r="E83" s="14">
        <f>IF(A83="",0,E82+F83)</f>
        <v/>
      </c>
      <c r="F83" s="14">
        <f>IF(A83="",0,ROUND(G82*$B$4/12,2))</f>
        <v/>
      </c>
      <c r="G83" s="14">
        <f>IF(A83="",0,ROUND(G82-D83,2))</f>
        <v/>
      </c>
    </row>
    <row r="84">
      <c r="A84">
        <f>IF(G83&lt;=0,"",73)</f>
        <v/>
      </c>
      <c r="B84" s="13">
        <f>IF(A84="","",EDATE($B$6,72))</f>
        <v/>
      </c>
      <c r="C84" s="14">
        <f>IF(A84="",0,MIN($E$3,G83+F84))</f>
        <v/>
      </c>
      <c r="D84" s="14">
        <f>IF(A84="",0,C84-F84)</f>
        <v/>
      </c>
      <c r="E84" s="14">
        <f>IF(A84="",0,E83+F84)</f>
        <v/>
      </c>
      <c r="F84" s="14">
        <f>IF(A84="",0,ROUND(G83*$B$4/12,2))</f>
        <v/>
      </c>
      <c r="G84" s="14">
        <f>IF(A84="",0,ROUND(G83-D84,2))</f>
        <v/>
      </c>
    </row>
    <row r="85">
      <c r="A85">
        <f>IF(G84&lt;=0,"",74)</f>
        <v/>
      </c>
      <c r="B85" s="13">
        <f>IF(A85="","",EDATE($B$6,73))</f>
        <v/>
      </c>
      <c r="C85" s="14">
        <f>IF(A85="",0,MIN($E$3,G84+F85))</f>
        <v/>
      </c>
      <c r="D85" s="14">
        <f>IF(A85="",0,C85-F85)</f>
        <v/>
      </c>
      <c r="E85" s="14">
        <f>IF(A85="",0,E84+F85)</f>
        <v/>
      </c>
      <c r="F85" s="14">
        <f>IF(A85="",0,ROUND(G84*$B$4/12,2))</f>
        <v/>
      </c>
      <c r="G85" s="14">
        <f>IF(A85="",0,ROUND(G84-D85,2))</f>
        <v/>
      </c>
    </row>
    <row r="86">
      <c r="A86">
        <f>IF(G85&lt;=0,"",75)</f>
        <v/>
      </c>
      <c r="B86" s="13">
        <f>IF(A86="","",EDATE($B$6,74))</f>
        <v/>
      </c>
      <c r="C86" s="14">
        <f>IF(A86="",0,MIN($E$3,G85+F86))</f>
        <v/>
      </c>
      <c r="D86" s="14">
        <f>IF(A86="",0,C86-F86)</f>
        <v/>
      </c>
      <c r="E86" s="14">
        <f>IF(A86="",0,E85+F86)</f>
        <v/>
      </c>
      <c r="F86" s="14">
        <f>IF(A86="",0,ROUND(G85*$B$4/12,2))</f>
        <v/>
      </c>
      <c r="G86" s="14">
        <f>IF(A86="",0,ROUND(G85-D86,2))</f>
        <v/>
      </c>
    </row>
    <row r="87">
      <c r="A87">
        <f>IF(G86&lt;=0,"",76)</f>
        <v/>
      </c>
      <c r="B87" s="13">
        <f>IF(A87="","",EDATE($B$6,75))</f>
        <v/>
      </c>
      <c r="C87" s="14">
        <f>IF(A87="",0,MIN($E$3,G86+F87))</f>
        <v/>
      </c>
      <c r="D87" s="14">
        <f>IF(A87="",0,C87-F87)</f>
        <v/>
      </c>
      <c r="E87" s="14">
        <f>IF(A87="",0,E86+F87)</f>
        <v/>
      </c>
      <c r="F87" s="14">
        <f>IF(A87="",0,ROUND(G86*$B$4/12,2))</f>
        <v/>
      </c>
      <c r="G87" s="14">
        <f>IF(A87="",0,ROUND(G86-D87,2))</f>
        <v/>
      </c>
    </row>
    <row r="88">
      <c r="A88">
        <f>IF(G87&lt;=0,"",77)</f>
        <v/>
      </c>
      <c r="B88" s="13">
        <f>IF(A88="","",EDATE($B$6,76))</f>
        <v/>
      </c>
      <c r="C88" s="14">
        <f>IF(A88="",0,MIN($E$3,G87+F88))</f>
        <v/>
      </c>
      <c r="D88" s="14">
        <f>IF(A88="",0,C88-F88)</f>
        <v/>
      </c>
      <c r="E88" s="14">
        <f>IF(A88="",0,E87+F88)</f>
        <v/>
      </c>
      <c r="F88" s="14">
        <f>IF(A88="",0,ROUND(G87*$B$4/12,2))</f>
        <v/>
      </c>
      <c r="G88" s="14">
        <f>IF(A88="",0,ROUND(G87-D88,2))</f>
        <v/>
      </c>
    </row>
    <row r="89">
      <c r="A89">
        <f>IF(G88&lt;=0,"",78)</f>
        <v/>
      </c>
      <c r="B89" s="13">
        <f>IF(A89="","",EDATE($B$6,77))</f>
        <v/>
      </c>
      <c r="C89" s="14">
        <f>IF(A89="",0,MIN($E$3,G88+F89))</f>
        <v/>
      </c>
      <c r="D89" s="14">
        <f>IF(A89="",0,C89-F89)</f>
        <v/>
      </c>
      <c r="E89" s="14">
        <f>IF(A89="",0,E88+F89)</f>
        <v/>
      </c>
      <c r="F89" s="14">
        <f>IF(A89="",0,ROUND(G88*$B$4/12,2))</f>
        <v/>
      </c>
      <c r="G89" s="14">
        <f>IF(A89="",0,ROUND(G88-D89,2))</f>
        <v/>
      </c>
    </row>
    <row r="90">
      <c r="A90">
        <f>IF(G89&lt;=0,"",79)</f>
        <v/>
      </c>
      <c r="B90" s="13">
        <f>IF(A90="","",EDATE($B$6,78))</f>
        <v/>
      </c>
      <c r="C90" s="14">
        <f>IF(A90="",0,MIN($E$3,G89+F90))</f>
        <v/>
      </c>
      <c r="D90" s="14">
        <f>IF(A90="",0,C90-F90)</f>
        <v/>
      </c>
      <c r="E90" s="14">
        <f>IF(A90="",0,E89+F90)</f>
        <v/>
      </c>
      <c r="F90" s="14">
        <f>IF(A90="",0,ROUND(G89*$B$4/12,2))</f>
        <v/>
      </c>
      <c r="G90" s="14">
        <f>IF(A90="",0,ROUND(G89-D90,2))</f>
        <v/>
      </c>
    </row>
    <row r="91">
      <c r="A91">
        <f>IF(G90&lt;=0,"",80)</f>
        <v/>
      </c>
      <c r="B91" s="13">
        <f>IF(A91="","",EDATE($B$6,79))</f>
        <v/>
      </c>
      <c r="C91" s="14">
        <f>IF(A91="",0,MIN($E$3,G90+F91))</f>
        <v/>
      </c>
      <c r="D91" s="14">
        <f>IF(A91="",0,C91-F91)</f>
        <v/>
      </c>
      <c r="E91" s="14">
        <f>IF(A91="",0,E90+F91)</f>
        <v/>
      </c>
      <c r="F91" s="14">
        <f>IF(A91="",0,ROUND(G90*$B$4/12,2))</f>
        <v/>
      </c>
      <c r="G91" s="14">
        <f>IF(A91="",0,ROUND(G90-D91,2))</f>
        <v/>
      </c>
    </row>
    <row r="92">
      <c r="A92">
        <f>IF(G91&lt;=0,"",81)</f>
        <v/>
      </c>
      <c r="B92" s="13">
        <f>IF(A92="","",EDATE($B$6,80))</f>
        <v/>
      </c>
      <c r="C92" s="14">
        <f>IF(A92="",0,MIN($E$3,G91+F92))</f>
        <v/>
      </c>
      <c r="D92" s="14">
        <f>IF(A92="",0,C92-F92)</f>
        <v/>
      </c>
      <c r="E92" s="14">
        <f>IF(A92="",0,E91+F92)</f>
        <v/>
      </c>
      <c r="F92" s="14">
        <f>IF(A92="",0,ROUND(G91*$B$4/12,2))</f>
        <v/>
      </c>
      <c r="G92" s="14">
        <f>IF(A92="",0,ROUND(G91-D92,2))</f>
        <v/>
      </c>
    </row>
    <row r="93">
      <c r="A93">
        <f>IF(G92&lt;=0,"",82)</f>
        <v/>
      </c>
      <c r="B93" s="13">
        <f>IF(A93="","",EDATE($B$6,81))</f>
        <v/>
      </c>
      <c r="C93" s="14">
        <f>IF(A93="",0,MIN($E$3,G92+F93))</f>
        <v/>
      </c>
      <c r="D93" s="14">
        <f>IF(A93="",0,C93-F93)</f>
        <v/>
      </c>
      <c r="E93" s="14">
        <f>IF(A93="",0,E92+F93)</f>
        <v/>
      </c>
      <c r="F93" s="14">
        <f>IF(A93="",0,ROUND(G92*$B$4/12,2))</f>
        <v/>
      </c>
      <c r="G93" s="14">
        <f>IF(A93="",0,ROUND(G92-D93,2))</f>
        <v/>
      </c>
    </row>
    <row r="94">
      <c r="A94">
        <f>IF(G93&lt;=0,"",83)</f>
        <v/>
      </c>
      <c r="B94" s="13">
        <f>IF(A94="","",EDATE($B$6,82))</f>
        <v/>
      </c>
      <c r="C94" s="14">
        <f>IF(A94="",0,MIN($E$3,G93+F94))</f>
        <v/>
      </c>
      <c r="D94" s="14">
        <f>IF(A94="",0,C94-F94)</f>
        <v/>
      </c>
      <c r="E94" s="14">
        <f>IF(A94="",0,E93+F94)</f>
        <v/>
      </c>
      <c r="F94" s="14">
        <f>IF(A94="",0,ROUND(G93*$B$4/12,2))</f>
        <v/>
      </c>
      <c r="G94" s="14">
        <f>IF(A94="",0,ROUND(G93-D94,2))</f>
        <v/>
      </c>
    </row>
    <row r="95">
      <c r="A95">
        <f>IF(G94&lt;=0,"",84)</f>
        <v/>
      </c>
      <c r="B95" s="13">
        <f>IF(A95="","",EDATE($B$6,83))</f>
        <v/>
      </c>
      <c r="C95" s="14">
        <f>IF(A95="",0,MIN($E$3,G94+F95))</f>
        <v/>
      </c>
      <c r="D95" s="14">
        <f>IF(A95="",0,C95-F95)</f>
        <v/>
      </c>
      <c r="E95" s="14">
        <f>IF(A95="",0,E94+F95)</f>
        <v/>
      </c>
      <c r="F95" s="14">
        <f>IF(A95="",0,ROUND(G94*$B$4/12,2))</f>
        <v/>
      </c>
      <c r="G95" s="14">
        <f>IF(A95="",0,ROUND(G94-D95,2))</f>
        <v/>
      </c>
    </row>
    <row r="96">
      <c r="A96">
        <f>IF(G95&lt;=0,"",85)</f>
        <v/>
      </c>
      <c r="B96" s="13">
        <f>IF(A96="","",EDATE($B$6,84))</f>
        <v/>
      </c>
      <c r="C96" s="14">
        <f>IF(A96="",0,MIN($E$3,G95+F96))</f>
        <v/>
      </c>
      <c r="D96" s="14">
        <f>IF(A96="",0,C96-F96)</f>
        <v/>
      </c>
      <c r="E96" s="14">
        <f>IF(A96="",0,E95+F96)</f>
        <v/>
      </c>
      <c r="F96" s="14">
        <f>IF(A96="",0,ROUND(G95*$B$4/12,2))</f>
        <v/>
      </c>
      <c r="G96" s="14">
        <f>IF(A96="",0,ROUND(G95-D96,2))</f>
        <v/>
      </c>
    </row>
    <row r="97">
      <c r="A97">
        <f>IF(G96&lt;=0,"",86)</f>
        <v/>
      </c>
      <c r="B97" s="13">
        <f>IF(A97="","",EDATE($B$6,85))</f>
        <v/>
      </c>
      <c r="C97" s="14">
        <f>IF(A97="",0,MIN($E$3,G96+F97))</f>
        <v/>
      </c>
      <c r="D97" s="14">
        <f>IF(A97="",0,C97-F97)</f>
        <v/>
      </c>
      <c r="E97" s="14">
        <f>IF(A97="",0,E96+F97)</f>
        <v/>
      </c>
      <c r="F97" s="14">
        <f>IF(A97="",0,ROUND(G96*$B$4/12,2))</f>
        <v/>
      </c>
      <c r="G97" s="14">
        <f>IF(A97="",0,ROUND(G96-D97,2))</f>
        <v/>
      </c>
    </row>
    <row r="98">
      <c r="A98">
        <f>IF(G97&lt;=0,"",87)</f>
        <v/>
      </c>
      <c r="B98" s="13">
        <f>IF(A98="","",EDATE($B$6,86))</f>
        <v/>
      </c>
      <c r="C98" s="14">
        <f>IF(A98="",0,MIN($E$3,G97+F98))</f>
        <v/>
      </c>
      <c r="D98" s="14">
        <f>IF(A98="",0,C98-F98)</f>
        <v/>
      </c>
      <c r="E98" s="14">
        <f>IF(A98="",0,E97+F98)</f>
        <v/>
      </c>
      <c r="F98" s="14">
        <f>IF(A98="",0,ROUND(G97*$B$4/12,2))</f>
        <v/>
      </c>
      <c r="G98" s="14">
        <f>IF(A98="",0,ROUND(G97-D98,2))</f>
        <v/>
      </c>
    </row>
    <row r="99">
      <c r="A99">
        <f>IF(G98&lt;=0,"",88)</f>
        <v/>
      </c>
      <c r="B99" s="13">
        <f>IF(A99="","",EDATE($B$6,87))</f>
        <v/>
      </c>
      <c r="C99" s="14">
        <f>IF(A99="",0,MIN($E$3,G98+F99))</f>
        <v/>
      </c>
      <c r="D99" s="14">
        <f>IF(A99="",0,C99-F99)</f>
        <v/>
      </c>
      <c r="E99" s="14">
        <f>IF(A99="",0,E98+F99)</f>
        <v/>
      </c>
      <c r="F99" s="14">
        <f>IF(A99="",0,ROUND(G98*$B$4/12,2))</f>
        <v/>
      </c>
      <c r="G99" s="14">
        <f>IF(A99="",0,ROUND(G98-D99,2))</f>
        <v/>
      </c>
    </row>
    <row r="100">
      <c r="A100">
        <f>IF(G99&lt;=0,"",89)</f>
        <v/>
      </c>
      <c r="B100" s="13">
        <f>IF(A100="","",EDATE($B$6,88))</f>
        <v/>
      </c>
      <c r="C100" s="14">
        <f>IF(A100="",0,MIN($E$3,G99+F100))</f>
        <v/>
      </c>
      <c r="D100" s="14">
        <f>IF(A100="",0,C100-F100)</f>
        <v/>
      </c>
      <c r="E100" s="14">
        <f>IF(A100="",0,E99+F100)</f>
        <v/>
      </c>
      <c r="F100" s="14">
        <f>IF(A100="",0,ROUND(G99*$B$4/12,2))</f>
        <v/>
      </c>
      <c r="G100" s="14">
        <f>IF(A100="",0,ROUND(G99-D100,2))</f>
        <v/>
      </c>
    </row>
    <row r="101">
      <c r="A101">
        <f>IF(G100&lt;=0,"",90)</f>
        <v/>
      </c>
      <c r="B101" s="13">
        <f>IF(A101="","",EDATE($B$6,89))</f>
        <v/>
      </c>
      <c r="C101" s="14">
        <f>IF(A101="",0,MIN($E$3,G100+F101))</f>
        <v/>
      </c>
      <c r="D101" s="14">
        <f>IF(A101="",0,C101-F101)</f>
        <v/>
      </c>
      <c r="E101" s="14">
        <f>IF(A101="",0,E100+F101)</f>
        <v/>
      </c>
      <c r="F101" s="14">
        <f>IF(A101="",0,ROUND(G100*$B$4/12,2))</f>
        <v/>
      </c>
      <c r="G101" s="14">
        <f>IF(A101="",0,ROUND(G100-D101,2))</f>
        <v/>
      </c>
    </row>
    <row r="102">
      <c r="A102">
        <f>IF(G101&lt;=0,"",91)</f>
        <v/>
      </c>
      <c r="B102" s="13">
        <f>IF(A102="","",EDATE($B$6,90))</f>
        <v/>
      </c>
      <c r="C102" s="14">
        <f>IF(A102="",0,MIN($E$3,G101+F102))</f>
        <v/>
      </c>
      <c r="D102" s="14">
        <f>IF(A102="",0,C102-F102)</f>
        <v/>
      </c>
      <c r="E102" s="14">
        <f>IF(A102="",0,E101+F102)</f>
        <v/>
      </c>
      <c r="F102" s="14">
        <f>IF(A102="",0,ROUND(G101*$B$4/12,2))</f>
        <v/>
      </c>
      <c r="G102" s="14">
        <f>IF(A102="",0,ROUND(G101-D102,2))</f>
        <v/>
      </c>
    </row>
    <row r="103">
      <c r="A103">
        <f>IF(G102&lt;=0,"",92)</f>
        <v/>
      </c>
      <c r="B103" s="13">
        <f>IF(A103="","",EDATE($B$6,91))</f>
        <v/>
      </c>
      <c r="C103" s="14">
        <f>IF(A103="",0,MIN($E$3,G102+F103))</f>
        <v/>
      </c>
      <c r="D103" s="14">
        <f>IF(A103="",0,C103-F103)</f>
        <v/>
      </c>
      <c r="E103" s="14">
        <f>IF(A103="",0,E102+F103)</f>
        <v/>
      </c>
      <c r="F103" s="14">
        <f>IF(A103="",0,ROUND(G102*$B$4/12,2))</f>
        <v/>
      </c>
      <c r="G103" s="14">
        <f>IF(A103="",0,ROUND(G102-D103,2))</f>
        <v/>
      </c>
    </row>
    <row r="104">
      <c r="A104">
        <f>IF(G103&lt;=0,"",93)</f>
        <v/>
      </c>
      <c r="B104" s="13">
        <f>IF(A104="","",EDATE($B$6,92))</f>
        <v/>
      </c>
      <c r="C104" s="14">
        <f>IF(A104="",0,MIN($E$3,G103+F104))</f>
        <v/>
      </c>
      <c r="D104" s="14">
        <f>IF(A104="",0,C104-F104)</f>
        <v/>
      </c>
      <c r="E104" s="14">
        <f>IF(A104="",0,E103+F104)</f>
        <v/>
      </c>
      <c r="F104" s="14">
        <f>IF(A104="",0,ROUND(G103*$B$4/12,2))</f>
        <v/>
      </c>
      <c r="G104" s="14">
        <f>IF(A104="",0,ROUND(G103-D104,2))</f>
        <v/>
      </c>
    </row>
    <row r="105">
      <c r="A105">
        <f>IF(G104&lt;=0,"",94)</f>
        <v/>
      </c>
      <c r="B105" s="13">
        <f>IF(A105="","",EDATE($B$6,93))</f>
        <v/>
      </c>
      <c r="C105" s="14">
        <f>IF(A105="",0,MIN($E$3,G104+F105))</f>
        <v/>
      </c>
      <c r="D105" s="14">
        <f>IF(A105="",0,C105-F105)</f>
        <v/>
      </c>
      <c r="E105" s="14">
        <f>IF(A105="",0,E104+F105)</f>
        <v/>
      </c>
      <c r="F105" s="14">
        <f>IF(A105="",0,ROUND(G104*$B$4/12,2))</f>
        <v/>
      </c>
      <c r="G105" s="14">
        <f>IF(A105="",0,ROUND(G104-D105,2))</f>
        <v/>
      </c>
    </row>
    <row r="106">
      <c r="A106">
        <f>IF(G105&lt;=0,"",95)</f>
        <v/>
      </c>
      <c r="B106" s="13">
        <f>IF(A106="","",EDATE($B$6,94))</f>
        <v/>
      </c>
      <c r="C106" s="14">
        <f>IF(A106="",0,MIN($E$3,G105+F106))</f>
        <v/>
      </c>
      <c r="D106" s="14">
        <f>IF(A106="",0,C106-F106)</f>
        <v/>
      </c>
      <c r="E106" s="14">
        <f>IF(A106="",0,E105+F106)</f>
        <v/>
      </c>
      <c r="F106" s="14">
        <f>IF(A106="",0,ROUND(G105*$B$4/12,2))</f>
        <v/>
      </c>
      <c r="G106" s="14">
        <f>IF(A106="",0,ROUND(G105-D106,2))</f>
        <v/>
      </c>
    </row>
    <row r="107">
      <c r="A107">
        <f>IF(G106&lt;=0,"",96)</f>
        <v/>
      </c>
      <c r="B107" s="13">
        <f>IF(A107="","",EDATE($B$6,95))</f>
        <v/>
      </c>
      <c r="C107" s="14">
        <f>IF(A107="",0,MIN($E$3,G106+F107))</f>
        <v/>
      </c>
      <c r="D107" s="14">
        <f>IF(A107="",0,C107-F107)</f>
        <v/>
      </c>
      <c r="E107" s="14">
        <f>IF(A107="",0,E106+F107)</f>
        <v/>
      </c>
      <c r="F107" s="14">
        <f>IF(A107="",0,ROUND(G106*$B$4/12,2))</f>
        <v/>
      </c>
      <c r="G107" s="14">
        <f>IF(A107="",0,ROUND(G106-D107,2))</f>
        <v/>
      </c>
    </row>
    <row r="108">
      <c r="A108">
        <f>IF(G107&lt;=0,"",97)</f>
        <v/>
      </c>
      <c r="B108" s="13">
        <f>IF(A108="","",EDATE($B$6,96))</f>
        <v/>
      </c>
      <c r="C108" s="14">
        <f>IF(A108="",0,MIN($E$3,G107+F108))</f>
        <v/>
      </c>
      <c r="D108" s="14">
        <f>IF(A108="",0,C108-F108)</f>
        <v/>
      </c>
      <c r="E108" s="14">
        <f>IF(A108="",0,E107+F108)</f>
        <v/>
      </c>
      <c r="F108" s="14">
        <f>IF(A108="",0,ROUND(G107*$B$4/12,2))</f>
        <v/>
      </c>
      <c r="G108" s="14">
        <f>IF(A108="",0,ROUND(G107-D108,2))</f>
        <v/>
      </c>
    </row>
    <row r="109">
      <c r="A109">
        <f>IF(G108&lt;=0,"",98)</f>
        <v/>
      </c>
      <c r="B109" s="13">
        <f>IF(A109="","",EDATE($B$6,97))</f>
        <v/>
      </c>
      <c r="C109" s="14">
        <f>IF(A109="",0,MIN($E$3,G108+F109))</f>
        <v/>
      </c>
      <c r="D109" s="14">
        <f>IF(A109="",0,C109-F109)</f>
        <v/>
      </c>
      <c r="E109" s="14">
        <f>IF(A109="",0,E108+F109)</f>
        <v/>
      </c>
      <c r="F109" s="14">
        <f>IF(A109="",0,ROUND(G108*$B$4/12,2))</f>
        <v/>
      </c>
      <c r="G109" s="14">
        <f>IF(A109="",0,ROUND(G108-D109,2))</f>
        <v/>
      </c>
    </row>
    <row r="110">
      <c r="A110">
        <f>IF(G109&lt;=0,"",99)</f>
        <v/>
      </c>
      <c r="B110" s="13">
        <f>IF(A110="","",EDATE($B$6,98))</f>
        <v/>
      </c>
      <c r="C110" s="14">
        <f>IF(A110="",0,MIN($E$3,G109+F110))</f>
        <v/>
      </c>
      <c r="D110" s="14">
        <f>IF(A110="",0,C110-F110)</f>
        <v/>
      </c>
      <c r="E110" s="14">
        <f>IF(A110="",0,E109+F110)</f>
        <v/>
      </c>
      <c r="F110" s="14">
        <f>IF(A110="",0,ROUND(G109*$B$4/12,2))</f>
        <v/>
      </c>
      <c r="G110" s="14">
        <f>IF(A110="",0,ROUND(G109-D110,2))</f>
        <v/>
      </c>
    </row>
    <row r="111">
      <c r="A111">
        <f>IF(G110&lt;=0,"",100)</f>
        <v/>
      </c>
      <c r="B111" s="13">
        <f>IF(A111="","",EDATE($B$6,99))</f>
        <v/>
      </c>
      <c r="C111" s="14">
        <f>IF(A111="",0,MIN($E$3,G110+F111))</f>
        <v/>
      </c>
      <c r="D111" s="14">
        <f>IF(A111="",0,C111-F111)</f>
        <v/>
      </c>
      <c r="E111" s="14">
        <f>IF(A111="",0,E110+F111)</f>
        <v/>
      </c>
      <c r="F111" s="14">
        <f>IF(A111="",0,ROUND(G110*$B$4/12,2))</f>
        <v/>
      </c>
      <c r="G111" s="14">
        <f>IF(A111="",0,ROUND(G110-D111,2))</f>
        <v/>
      </c>
    </row>
    <row r="112">
      <c r="A112">
        <f>IF(G111&lt;=0,"",101)</f>
        <v/>
      </c>
      <c r="B112" s="13">
        <f>IF(A112="","",EDATE($B$6,100))</f>
        <v/>
      </c>
      <c r="C112" s="14">
        <f>IF(A112="",0,MIN($E$3,G111+F112))</f>
        <v/>
      </c>
      <c r="D112" s="14">
        <f>IF(A112="",0,C112-F112)</f>
        <v/>
      </c>
      <c r="E112" s="14">
        <f>IF(A112="",0,E111+F112)</f>
        <v/>
      </c>
      <c r="F112" s="14">
        <f>IF(A112="",0,ROUND(G111*$B$4/12,2))</f>
        <v/>
      </c>
      <c r="G112" s="14">
        <f>IF(A112="",0,ROUND(G111-D112,2))</f>
        <v/>
      </c>
    </row>
    <row r="113">
      <c r="A113">
        <f>IF(G112&lt;=0,"",102)</f>
        <v/>
      </c>
      <c r="B113" s="13">
        <f>IF(A113="","",EDATE($B$6,101))</f>
        <v/>
      </c>
      <c r="C113" s="14">
        <f>IF(A113="",0,MIN($E$3,G112+F113))</f>
        <v/>
      </c>
      <c r="D113" s="14">
        <f>IF(A113="",0,C113-F113)</f>
        <v/>
      </c>
      <c r="E113" s="14">
        <f>IF(A113="",0,E112+F113)</f>
        <v/>
      </c>
      <c r="F113" s="14">
        <f>IF(A113="",0,ROUND(G112*$B$4/12,2))</f>
        <v/>
      </c>
      <c r="G113" s="14">
        <f>IF(A113="",0,ROUND(G112-D113,2))</f>
        <v/>
      </c>
    </row>
    <row r="114">
      <c r="A114">
        <f>IF(G113&lt;=0,"",103)</f>
        <v/>
      </c>
      <c r="B114" s="13">
        <f>IF(A114="","",EDATE($B$6,102))</f>
        <v/>
      </c>
      <c r="C114" s="14">
        <f>IF(A114="",0,MIN($E$3,G113+F114))</f>
        <v/>
      </c>
      <c r="D114" s="14">
        <f>IF(A114="",0,C114-F114)</f>
        <v/>
      </c>
      <c r="E114" s="14">
        <f>IF(A114="",0,E113+F114)</f>
        <v/>
      </c>
      <c r="F114" s="14">
        <f>IF(A114="",0,ROUND(G113*$B$4/12,2))</f>
        <v/>
      </c>
      <c r="G114" s="14">
        <f>IF(A114="",0,ROUND(G113-D114,2))</f>
        <v/>
      </c>
    </row>
    <row r="115">
      <c r="A115">
        <f>IF(G114&lt;=0,"",104)</f>
        <v/>
      </c>
      <c r="B115" s="13">
        <f>IF(A115="","",EDATE($B$6,103))</f>
        <v/>
      </c>
      <c r="C115" s="14">
        <f>IF(A115="",0,MIN($E$3,G114+F115))</f>
        <v/>
      </c>
      <c r="D115" s="14">
        <f>IF(A115="",0,C115-F115)</f>
        <v/>
      </c>
      <c r="E115" s="14">
        <f>IF(A115="",0,E114+F115)</f>
        <v/>
      </c>
      <c r="F115" s="14">
        <f>IF(A115="",0,ROUND(G114*$B$4/12,2))</f>
        <v/>
      </c>
      <c r="G115" s="14">
        <f>IF(A115="",0,ROUND(G114-D115,2))</f>
        <v/>
      </c>
    </row>
    <row r="116">
      <c r="A116">
        <f>IF(G115&lt;=0,"",105)</f>
        <v/>
      </c>
      <c r="B116" s="13">
        <f>IF(A116="","",EDATE($B$6,104))</f>
        <v/>
      </c>
      <c r="C116" s="14">
        <f>IF(A116="",0,MIN($E$3,G115+F116))</f>
        <v/>
      </c>
      <c r="D116" s="14">
        <f>IF(A116="",0,C116-F116)</f>
        <v/>
      </c>
      <c r="E116" s="14">
        <f>IF(A116="",0,E115+F116)</f>
        <v/>
      </c>
      <c r="F116" s="14">
        <f>IF(A116="",0,ROUND(G115*$B$4/12,2))</f>
        <v/>
      </c>
      <c r="G116" s="14">
        <f>IF(A116="",0,ROUND(G115-D116,2))</f>
        <v/>
      </c>
    </row>
    <row r="117">
      <c r="A117">
        <f>IF(G116&lt;=0,"",106)</f>
        <v/>
      </c>
      <c r="B117" s="13">
        <f>IF(A117="","",EDATE($B$6,105))</f>
        <v/>
      </c>
      <c r="C117" s="14">
        <f>IF(A117="",0,MIN($E$3,G116+F117))</f>
        <v/>
      </c>
      <c r="D117" s="14">
        <f>IF(A117="",0,C117-F117)</f>
        <v/>
      </c>
      <c r="E117" s="14">
        <f>IF(A117="",0,E116+F117)</f>
        <v/>
      </c>
      <c r="F117" s="14">
        <f>IF(A117="",0,ROUND(G116*$B$4/12,2))</f>
        <v/>
      </c>
      <c r="G117" s="14">
        <f>IF(A117="",0,ROUND(G116-D117,2))</f>
        <v/>
      </c>
    </row>
    <row r="118">
      <c r="A118">
        <f>IF(G117&lt;=0,"",107)</f>
        <v/>
      </c>
      <c r="B118" s="13">
        <f>IF(A118="","",EDATE($B$6,106))</f>
        <v/>
      </c>
      <c r="C118" s="14">
        <f>IF(A118="",0,MIN($E$3,G117+F118))</f>
        <v/>
      </c>
      <c r="D118" s="14">
        <f>IF(A118="",0,C118-F118)</f>
        <v/>
      </c>
      <c r="E118" s="14">
        <f>IF(A118="",0,E117+F118)</f>
        <v/>
      </c>
      <c r="F118" s="14">
        <f>IF(A118="",0,ROUND(G117*$B$4/12,2))</f>
        <v/>
      </c>
      <c r="G118" s="14">
        <f>IF(A118="",0,ROUND(G117-D118,2))</f>
        <v/>
      </c>
    </row>
    <row r="119">
      <c r="A119">
        <f>IF(G118&lt;=0,"",108)</f>
        <v/>
      </c>
      <c r="B119" s="13">
        <f>IF(A119="","",EDATE($B$6,107))</f>
        <v/>
      </c>
      <c r="C119" s="14">
        <f>IF(A119="",0,MIN($E$3,G118+F119))</f>
        <v/>
      </c>
      <c r="D119" s="14">
        <f>IF(A119="",0,C119-F119)</f>
        <v/>
      </c>
      <c r="E119" s="14">
        <f>IF(A119="",0,E118+F119)</f>
        <v/>
      </c>
      <c r="F119" s="14">
        <f>IF(A119="",0,ROUND(G118*$B$4/12,2))</f>
        <v/>
      </c>
      <c r="G119" s="14">
        <f>IF(A119="",0,ROUND(G118-D119,2))</f>
        <v/>
      </c>
    </row>
    <row r="120">
      <c r="A120">
        <f>IF(G119&lt;=0,"",109)</f>
        <v/>
      </c>
      <c r="B120" s="13">
        <f>IF(A120="","",EDATE($B$6,108))</f>
        <v/>
      </c>
      <c r="C120" s="14">
        <f>IF(A120="",0,MIN($E$3,G119+F120))</f>
        <v/>
      </c>
      <c r="D120" s="14">
        <f>IF(A120="",0,C120-F120)</f>
        <v/>
      </c>
      <c r="E120" s="14">
        <f>IF(A120="",0,E119+F120)</f>
        <v/>
      </c>
      <c r="F120" s="14">
        <f>IF(A120="",0,ROUND(G119*$B$4/12,2))</f>
        <v/>
      </c>
      <c r="G120" s="14">
        <f>IF(A120="",0,ROUND(G119-D120,2))</f>
        <v/>
      </c>
    </row>
    <row r="121">
      <c r="A121">
        <f>IF(G120&lt;=0,"",110)</f>
        <v/>
      </c>
      <c r="B121" s="13">
        <f>IF(A121="","",EDATE($B$6,109))</f>
        <v/>
      </c>
      <c r="C121" s="14">
        <f>IF(A121="",0,MIN($E$3,G120+F121))</f>
        <v/>
      </c>
      <c r="D121" s="14">
        <f>IF(A121="",0,C121-F121)</f>
        <v/>
      </c>
      <c r="E121" s="14">
        <f>IF(A121="",0,E120+F121)</f>
        <v/>
      </c>
      <c r="F121" s="14">
        <f>IF(A121="",0,ROUND(G120*$B$4/12,2))</f>
        <v/>
      </c>
      <c r="G121" s="14">
        <f>IF(A121="",0,ROUND(G120-D121,2))</f>
        <v/>
      </c>
    </row>
    <row r="122">
      <c r="A122">
        <f>IF(G121&lt;=0,"",111)</f>
        <v/>
      </c>
      <c r="B122" s="13">
        <f>IF(A122="","",EDATE($B$6,110))</f>
        <v/>
      </c>
      <c r="C122" s="14">
        <f>IF(A122="",0,MIN($E$3,G121+F122))</f>
        <v/>
      </c>
      <c r="D122" s="14">
        <f>IF(A122="",0,C122-F122)</f>
        <v/>
      </c>
      <c r="E122" s="14">
        <f>IF(A122="",0,E121+F122)</f>
        <v/>
      </c>
      <c r="F122" s="14">
        <f>IF(A122="",0,ROUND(G121*$B$4/12,2))</f>
        <v/>
      </c>
      <c r="G122" s="14">
        <f>IF(A122="",0,ROUND(G121-D122,2))</f>
        <v/>
      </c>
    </row>
    <row r="123">
      <c r="A123">
        <f>IF(G122&lt;=0,"",112)</f>
        <v/>
      </c>
      <c r="B123" s="13">
        <f>IF(A123="","",EDATE($B$6,111))</f>
        <v/>
      </c>
      <c r="C123" s="14">
        <f>IF(A123="",0,MIN($E$3,G122+F123))</f>
        <v/>
      </c>
      <c r="D123" s="14">
        <f>IF(A123="",0,C123-F123)</f>
        <v/>
      </c>
      <c r="E123" s="14">
        <f>IF(A123="",0,E122+F123)</f>
        <v/>
      </c>
      <c r="F123" s="14">
        <f>IF(A123="",0,ROUND(G122*$B$4/12,2))</f>
        <v/>
      </c>
      <c r="G123" s="14">
        <f>IF(A123="",0,ROUND(G122-D123,2))</f>
        <v/>
      </c>
    </row>
    <row r="124">
      <c r="A124">
        <f>IF(G123&lt;=0,"",113)</f>
        <v/>
      </c>
      <c r="B124" s="13">
        <f>IF(A124="","",EDATE($B$6,112))</f>
        <v/>
      </c>
      <c r="C124" s="14">
        <f>IF(A124="",0,MIN($E$3,G123+F124))</f>
        <v/>
      </c>
      <c r="D124" s="14">
        <f>IF(A124="",0,C124-F124)</f>
        <v/>
      </c>
      <c r="E124" s="14">
        <f>IF(A124="",0,E123+F124)</f>
        <v/>
      </c>
      <c r="F124" s="14">
        <f>IF(A124="",0,ROUND(G123*$B$4/12,2))</f>
        <v/>
      </c>
      <c r="G124" s="14">
        <f>IF(A124="",0,ROUND(G123-D124,2))</f>
        <v/>
      </c>
    </row>
    <row r="125">
      <c r="A125">
        <f>IF(G124&lt;=0,"",114)</f>
        <v/>
      </c>
      <c r="B125" s="13">
        <f>IF(A125="","",EDATE($B$6,113))</f>
        <v/>
      </c>
      <c r="C125" s="14">
        <f>IF(A125="",0,MIN($E$3,G124+F125))</f>
        <v/>
      </c>
      <c r="D125" s="14">
        <f>IF(A125="",0,C125-F125)</f>
        <v/>
      </c>
      <c r="E125" s="14">
        <f>IF(A125="",0,E124+F125)</f>
        <v/>
      </c>
      <c r="F125" s="14">
        <f>IF(A125="",0,ROUND(G124*$B$4/12,2))</f>
        <v/>
      </c>
      <c r="G125" s="14">
        <f>IF(A125="",0,ROUND(G124-D125,2))</f>
        <v/>
      </c>
    </row>
    <row r="126">
      <c r="A126">
        <f>IF(G125&lt;=0,"",115)</f>
        <v/>
      </c>
      <c r="B126" s="13">
        <f>IF(A126="","",EDATE($B$6,114))</f>
        <v/>
      </c>
      <c r="C126" s="14">
        <f>IF(A126="",0,MIN($E$3,G125+F126))</f>
        <v/>
      </c>
      <c r="D126" s="14">
        <f>IF(A126="",0,C126-F126)</f>
        <v/>
      </c>
      <c r="E126" s="14">
        <f>IF(A126="",0,E125+F126)</f>
        <v/>
      </c>
      <c r="F126" s="14">
        <f>IF(A126="",0,ROUND(G125*$B$4/12,2))</f>
        <v/>
      </c>
      <c r="G126" s="14">
        <f>IF(A126="",0,ROUND(G125-D126,2))</f>
        <v/>
      </c>
    </row>
    <row r="127">
      <c r="A127">
        <f>IF(G126&lt;=0,"",116)</f>
        <v/>
      </c>
      <c r="B127" s="13">
        <f>IF(A127="","",EDATE($B$6,115))</f>
        <v/>
      </c>
      <c r="C127" s="14">
        <f>IF(A127="",0,MIN($E$3,G126+F127))</f>
        <v/>
      </c>
      <c r="D127" s="14">
        <f>IF(A127="",0,C127-F127)</f>
        <v/>
      </c>
      <c r="E127" s="14">
        <f>IF(A127="",0,E126+F127)</f>
        <v/>
      </c>
      <c r="F127" s="14">
        <f>IF(A127="",0,ROUND(G126*$B$4/12,2))</f>
        <v/>
      </c>
      <c r="G127" s="14">
        <f>IF(A127="",0,ROUND(G126-D127,2))</f>
        <v/>
      </c>
    </row>
    <row r="128">
      <c r="A128">
        <f>IF(G127&lt;=0,"",117)</f>
        <v/>
      </c>
      <c r="B128" s="13">
        <f>IF(A128="","",EDATE($B$6,116))</f>
        <v/>
      </c>
      <c r="C128" s="14">
        <f>IF(A128="",0,MIN($E$3,G127+F128))</f>
        <v/>
      </c>
      <c r="D128" s="14">
        <f>IF(A128="",0,C128-F128)</f>
        <v/>
      </c>
      <c r="E128" s="14">
        <f>IF(A128="",0,E127+F128)</f>
        <v/>
      </c>
      <c r="F128" s="14">
        <f>IF(A128="",0,ROUND(G127*$B$4/12,2))</f>
        <v/>
      </c>
      <c r="G128" s="14">
        <f>IF(A128="",0,ROUND(G127-D128,2))</f>
        <v/>
      </c>
    </row>
    <row r="129">
      <c r="A129">
        <f>IF(G128&lt;=0,"",118)</f>
        <v/>
      </c>
      <c r="B129" s="13">
        <f>IF(A129="","",EDATE($B$6,117))</f>
        <v/>
      </c>
      <c r="C129" s="14">
        <f>IF(A129="",0,MIN($E$3,G128+F129))</f>
        <v/>
      </c>
      <c r="D129" s="14">
        <f>IF(A129="",0,C129-F129)</f>
        <v/>
      </c>
      <c r="E129" s="14">
        <f>IF(A129="",0,E128+F129)</f>
        <v/>
      </c>
      <c r="F129" s="14">
        <f>IF(A129="",0,ROUND(G128*$B$4/12,2))</f>
        <v/>
      </c>
      <c r="G129" s="14">
        <f>IF(A129="",0,ROUND(G128-D129,2))</f>
        <v/>
      </c>
    </row>
    <row r="130">
      <c r="A130">
        <f>IF(G129&lt;=0,"",119)</f>
        <v/>
      </c>
      <c r="B130" s="13">
        <f>IF(A130="","",EDATE($B$6,118))</f>
        <v/>
      </c>
      <c r="C130" s="14">
        <f>IF(A130="",0,MIN($E$3,G129+F130))</f>
        <v/>
      </c>
      <c r="D130" s="14">
        <f>IF(A130="",0,C130-F130)</f>
        <v/>
      </c>
      <c r="E130" s="14">
        <f>IF(A130="",0,E129+F130)</f>
        <v/>
      </c>
      <c r="F130" s="14">
        <f>IF(A130="",0,ROUND(G129*$B$4/12,2))</f>
        <v/>
      </c>
      <c r="G130" s="14">
        <f>IF(A130="",0,ROUND(G129-D130,2))</f>
        <v/>
      </c>
    </row>
    <row r="131">
      <c r="A131">
        <f>IF(G130&lt;=0,"",120)</f>
        <v/>
      </c>
      <c r="B131" s="13">
        <f>IF(A131="","",EDATE($B$6,119))</f>
        <v/>
      </c>
      <c r="C131" s="14">
        <f>IF(A131="",0,MIN($E$3,G130+F131))</f>
        <v/>
      </c>
      <c r="D131" s="14">
        <f>IF(A131="",0,C131-F131)</f>
        <v/>
      </c>
      <c r="E131" s="14">
        <f>IF(A131="",0,E130+F131)</f>
        <v/>
      </c>
      <c r="F131" s="14">
        <f>IF(A131="",0,ROUND(G130*$B$4/12,2))</f>
        <v/>
      </c>
      <c r="G131" s="14">
        <f>IF(A131="",0,ROUND(G130-D131,2))</f>
        <v/>
      </c>
    </row>
    <row r="132">
      <c r="A132">
        <f>IF(G131&lt;=0,"",121)</f>
        <v/>
      </c>
      <c r="B132" s="13">
        <f>IF(A132="","",EDATE($B$6,120))</f>
        <v/>
      </c>
      <c r="C132" s="14">
        <f>IF(A132="",0,MIN($E$3,G131+F132))</f>
        <v/>
      </c>
      <c r="D132" s="14">
        <f>IF(A132="",0,C132-F132)</f>
        <v/>
      </c>
      <c r="E132" s="14">
        <f>IF(A132="",0,E131+F132)</f>
        <v/>
      </c>
      <c r="F132" s="14">
        <f>IF(A132="",0,ROUND(G131*$B$4/12,2))</f>
        <v/>
      </c>
      <c r="G132" s="14">
        <f>IF(A132="",0,ROUND(G131-D132,2))</f>
        <v/>
      </c>
    </row>
    <row r="133">
      <c r="A133">
        <f>IF(G132&lt;=0,"",122)</f>
        <v/>
      </c>
      <c r="B133" s="13">
        <f>IF(A133="","",EDATE($B$6,121))</f>
        <v/>
      </c>
      <c r="C133" s="14">
        <f>IF(A133="",0,MIN($E$3,G132+F133))</f>
        <v/>
      </c>
      <c r="D133" s="14">
        <f>IF(A133="",0,C133-F133)</f>
        <v/>
      </c>
      <c r="E133" s="14">
        <f>IF(A133="",0,E132+F133)</f>
        <v/>
      </c>
      <c r="F133" s="14">
        <f>IF(A133="",0,ROUND(G132*$B$4/12,2))</f>
        <v/>
      </c>
      <c r="G133" s="14">
        <f>IF(A133="",0,ROUND(G132-D133,2))</f>
        <v/>
      </c>
    </row>
    <row r="134">
      <c r="A134">
        <f>IF(G133&lt;=0,"",123)</f>
        <v/>
      </c>
      <c r="B134" s="13">
        <f>IF(A134="","",EDATE($B$6,122))</f>
        <v/>
      </c>
      <c r="C134" s="14">
        <f>IF(A134="",0,MIN($E$3,G133+F134))</f>
        <v/>
      </c>
      <c r="D134" s="14">
        <f>IF(A134="",0,C134-F134)</f>
        <v/>
      </c>
      <c r="E134" s="14">
        <f>IF(A134="",0,E133+F134)</f>
        <v/>
      </c>
      <c r="F134" s="14">
        <f>IF(A134="",0,ROUND(G133*$B$4/12,2))</f>
        <v/>
      </c>
      <c r="G134" s="14">
        <f>IF(A134="",0,ROUND(G133-D134,2))</f>
        <v/>
      </c>
    </row>
    <row r="135">
      <c r="A135">
        <f>IF(G134&lt;=0,"",124)</f>
        <v/>
      </c>
      <c r="B135" s="13">
        <f>IF(A135="","",EDATE($B$6,123))</f>
        <v/>
      </c>
      <c r="C135" s="14">
        <f>IF(A135="",0,MIN($E$3,G134+F135))</f>
        <v/>
      </c>
      <c r="D135" s="14">
        <f>IF(A135="",0,C135-F135)</f>
        <v/>
      </c>
      <c r="E135" s="14">
        <f>IF(A135="",0,E134+F135)</f>
        <v/>
      </c>
      <c r="F135" s="14">
        <f>IF(A135="",0,ROUND(G134*$B$4/12,2))</f>
        <v/>
      </c>
      <c r="G135" s="14">
        <f>IF(A135="",0,ROUND(G134-D135,2))</f>
        <v/>
      </c>
    </row>
    <row r="136">
      <c r="A136">
        <f>IF(G135&lt;=0,"",125)</f>
        <v/>
      </c>
      <c r="B136" s="13">
        <f>IF(A136="","",EDATE($B$6,124))</f>
        <v/>
      </c>
      <c r="C136" s="14">
        <f>IF(A136="",0,MIN($E$3,G135+F136))</f>
        <v/>
      </c>
      <c r="D136" s="14">
        <f>IF(A136="",0,C136-F136)</f>
        <v/>
      </c>
      <c r="E136" s="14">
        <f>IF(A136="",0,E135+F136)</f>
        <v/>
      </c>
      <c r="F136" s="14">
        <f>IF(A136="",0,ROUND(G135*$B$4/12,2))</f>
        <v/>
      </c>
      <c r="G136" s="14">
        <f>IF(A136="",0,ROUND(G135-D136,2))</f>
        <v/>
      </c>
    </row>
    <row r="137">
      <c r="A137">
        <f>IF(G136&lt;=0,"",126)</f>
        <v/>
      </c>
      <c r="B137" s="13">
        <f>IF(A137="","",EDATE($B$6,125))</f>
        <v/>
      </c>
      <c r="C137" s="14">
        <f>IF(A137="",0,MIN($E$3,G136+F137))</f>
        <v/>
      </c>
      <c r="D137" s="14">
        <f>IF(A137="",0,C137-F137)</f>
        <v/>
      </c>
      <c r="E137" s="14">
        <f>IF(A137="",0,E136+F137)</f>
        <v/>
      </c>
      <c r="F137" s="14">
        <f>IF(A137="",0,ROUND(G136*$B$4/12,2))</f>
        <v/>
      </c>
      <c r="G137" s="14">
        <f>IF(A137="",0,ROUND(G136-D137,2))</f>
        <v/>
      </c>
    </row>
    <row r="138">
      <c r="A138">
        <f>IF(G137&lt;=0,"",127)</f>
        <v/>
      </c>
      <c r="B138" s="13">
        <f>IF(A138="","",EDATE($B$6,126))</f>
        <v/>
      </c>
      <c r="C138" s="14">
        <f>IF(A138="",0,MIN($E$3,G137+F138))</f>
        <v/>
      </c>
      <c r="D138" s="14">
        <f>IF(A138="",0,C138-F138)</f>
        <v/>
      </c>
      <c r="E138" s="14">
        <f>IF(A138="",0,E137+F138)</f>
        <v/>
      </c>
      <c r="F138" s="14">
        <f>IF(A138="",0,ROUND(G137*$B$4/12,2))</f>
        <v/>
      </c>
      <c r="G138" s="14">
        <f>IF(A138="",0,ROUND(G137-D138,2))</f>
        <v/>
      </c>
    </row>
    <row r="139">
      <c r="A139">
        <f>IF(G138&lt;=0,"",128)</f>
        <v/>
      </c>
      <c r="B139" s="13">
        <f>IF(A139="","",EDATE($B$6,127))</f>
        <v/>
      </c>
      <c r="C139" s="14">
        <f>IF(A139="",0,MIN($E$3,G138+F139))</f>
        <v/>
      </c>
      <c r="D139" s="14">
        <f>IF(A139="",0,C139-F139)</f>
        <v/>
      </c>
      <c r="E139" s="14">
        <f>IF(A139="",0,E138+F139)</f>
        <v/>
      </c>
      <c r="F139" s="14">
        <f>IF(A139="",0,ROUND(G138*$B$4/12,2))</f>
        <v/>
      </c>
      <c r="G139" s="14">
        <f>IF(A139="",0,ROUND(G138-D139,2))</f>
        <v/>
      </c>
    </row>
    <row r="140">
      <c r="A140">
        <f>IF(G139&lt;=0,"",129)</f>
        <v/>
      </c>
      <c r="B140" s="13">
        <f>IF(A140="","",EDATE($B$6,128))</f>
        <v/>
      </c>
      <c r="C140" s="14">
        <f>IF(A140="",0,MIN($E$3,G139+F140))</f>
        <v/>
      </c>
      <c r="D140" s="14">
        <f>IF(A140="",0,C140-F140)</f>
        <v/>
      </c>
      <c r="E140" s="14">
        <f>IF(A140="",0,E139+F140)</f>
        <v/>
      </c>
      <c r="F140" s="14">
        <f>IF(A140="",0,ROUND(G139*$B$4/12,2))</f>
        <v/>
      </c>
      <c r="G140" s="14">
        <f>IF(A140="",0,ROUND(G139-D140,2))</f>
        <v/>
      </c>
    </row>
    <row r="141">
      <c r="A141">
        <f>IF(G140&lt;=0,"",130)</f>
        <v/>
      </c>
      <c r="B141" s="13">
        <f>IF(A141="","",EDATE($B$6,129))</f>
        <v/>
      </c>
      <c r="C141" s="14">
        <f>IF(A141="",0,MIN($E$3,G140+F141))</f>
        <v/>
      </c>
      <c r="D141" s="14">
        <f>IF(A141="",0,C141-F141)</f>
        <v/>
      </c>
      <c r="E141" s="14">
        <f>IF(A141="",0,E140+F141)</f>
        <v/>
      </c>
      <c r="F141" s="14">
        <f>IF(A141="",0,ROUND(G140*$B$4/12,2))</f>
        <v/>
      </c>
      <c r="G141" s="14">
        <f>IF(A141="",0,ROUND(G140-D141,2))</f>
        <v/>
      </c>
    </row>
    <row r="142">
      <c r="A142">
        <f>IF(G141&lt;=0,"",131)</f>
        <v/>
      </c>
      <c r="B142" s="13">
        <f>IF(A142="","",EDATE($B$6,130))</f>
        <v/>
      </c>
      <c r="C142" s="14">
        <f>IF(A142="",0,MIN($E$3,G141+F142))</f>
        <v/>
      </c>
      <c r="D142" s="14">
        <f>IF(A142="",0,C142-F142)</f>
        <v/>
      </c>
      <c r="E142" s="14">
        <f>IF(A142="",0,E141+F142)</f>
        <v/>
      </c>
      <c r="F142" s="14">
        <f>IF(A142="",0,ROUND(G141*$B$4/12,2))</f>
        <v/>
      </c>
      <c r="G142" s="14">
        <f>IF(A142="",0,ROUND(G141-D142,2))</f>
        <v/>
      </c>
    </row>
    <row r="143">
      <c r="A143">
        <f>IF(G142&lt;=0,"",132)</f>
        <v/>
      </c>
      <c r="B143" s="13">
        <f>IF(A143="","",EDATE($B$6,131))</f>
        <v/>
      </c>
      <c r="C143" s="14">
        <f>IF(A143="",0,MIN($E$3,G142+F143))</f>
        <v/>
      </c>
      <c r="D143" s="14">
        <f>IF(A143="",0,C143-F143)</f>
        <v/>
      </c>
      <c r="E143" s="14">
        <f>IF(A143="",0,E142+F143)</f>
        <v/>
      </c>
      <c r="F143" s="14">
        <f>IF(A143="",0,ROUND(G142*$B$4/12,2))</f>
        <v/>
      </c>
      <c r="G143" s="14">
        <f>IF(A143="",0,ROUND(G142-D143,2))</f>
        <v/>
      </c>
    </row>
    <row r="144">
      <c r="A144">
        <f>IF(G143&lt;=0,"",133)</f>
        <v/>
      </c>
      <c r="B144" s="13">
        <f>IF(A144="","",EDATE($B$6,132))</f>
        <v/>
      </c>
      <c r="C144" s="14">
        <f>IF(A144="",0,MIN($E$3,G143+F144))</f>
        <v/>
      </c>
      <c r="D144" s="14">
        <f>IF(A144="",0,C144-F144)</f>
        <v/>
      </c>
      <c r="E144" s="14">
        <f>IF(A144="",0,E143+F144)</f>
        <v/>
      </c>
      <c r="F144" s="14">
        <f>IF(A144="",0,ROUND(G143*$B$4/12,2))</f>
        <v/>
      </c>
      <c r="G144" s="14">
        <f>IF(A144="",0,ROUND(G143-D144,2))</f>
        <v/>
      </c>
    </row>
    <row r="145">
      <c r="A145">
        <f>IF(G144&lt;=0,"",134)</f>
        <v/>
      </c>
      <c r="B145" s="13">
        <f>IF(A145="","",EDATE($B$6,133))</f>
        <v/>
      </c>
      <c r="C145" s="14">
        <f>IF(A145="",0,MIN($E$3,G144+F145))</f>
        <v/>
      </c>
      <c r="D145" s="14">
        <f>IF(A145="",0,C145-F145)</f>
        <v/>
      </c>
      <c r="E145" s="14">
        <f>IF(A145="",0,E144+F145)</f>
        <v/>
      </c>
      <c r="F145" s="14">
        <f>IF(A145="",0,ROUND(G144*$B$4/12,2))</f>
        <v/>
      </c>
      <c r="G145" s="14">
        <f>IF(A145="",0,ROUND(G144-D145,2))</f>
        <v/>
      </c>
    </row>
    <row r="146">
      <c r="A146">
        <f>IF(G145&lt;=0,"",135)</f>
        <v/>
      </c>
      <c r="B146" s="13">
        <f>IF(A146="","",EDATE($B$6,134))</f>
        <v/>
      </c>
      <c r="C146" s="14">
        <f>IF(A146="",0,MIN($E$3,G145+F146))</f>
        <v/>
      </c>
      <c r="D146" s="14">
        <f>IF(A146="",0,C146-F146)</f>
        <v/>
      </c>
      <c r="E146" s="14">
        <f>IF(A146="",0,E145+F146)</f>
        <v/>
      </c>
      <c r="F146" s="14">
        <f>IF(A146="",0,ROUND(G145*$B$4/12,2))</f>
        <v/>
      </c>
      <c r="G146" s="14">
        <f>IF(A146="",0,ROUND(G145-D146,2))</f>
        <v/>
      </c>
    </row>
    <row r="147">
      <c r="A147">
        <f>IF(G146&lt;=0,"",136)</f>
        <v/>
      </c>
      <c r="B147" s="13">
        <f>IF(A147="","",EDATE($B$6,135))</f>
        <v/>
      </c>
      <c r="C147" s="14">
        <f>IF(A147="",0,MIN($E$3,G146+F147))</f>
        <v/>
      </c>
      <c r="D147" s="14">
        <f>IF(A147="",0,C147-F147)</f>
        <v/>
      </c>
      <c r="E147" s="14">
        <f>IF(A147="",0,E146+F147)</f>
        <v/>
      </c>
      <c r="F147" s="14">
        <f>IF(A147="",0,ROUND(G146*$B$4/12,2))</f>
        <v/>
      </c>
      <c r="G147" s="14">
        <f>IF(A147="",0,ROUND(G146-D147,2))</f>
        <v/>
      </c>
    </row>
    <row r="148">
      <c r="A148">
        <f>IF(G147&lt;=0,"",137)</f>
        <v/>
      </c>
      <c r="B148" s="13">
        <f>IF(A148="","",EDATE($B$6,136))</f>
        <v/>
      </c>
      <c r="C148" s="14">
        <f>IF(A148="",0,MIN($E$3,G147+F148))</f>
        <v/>
      </c>
      <c r="D148" s="14">
        <f>IF(A148="",0,C148-F148)</f>
        <v/>
      </c>
      <c r="E148" s="14">
        <f>IF(A148="",0,E147+F148)</f>
        <v/>
      </c>
      <c r="F148" s="14">
        <f>IF(A148="",0,ROUND(G147*$B$4/12,2))</f>
        <v/>
      </c>
      <c r="G148" s="14">
        <f>IF(A148="",0,ROUND(G147-D148,2))</f>
        <v/>
      </c>
    </row>
    <row r="149">
      <c r="A149">
        <f>IF(G148&lt;=0,"",138)</f>
        <v/>
      </c>
      <c r="B149" s="13">
        <f>IF(A149="","",EDATE($B$6,137))</f>
        <v/>
      </c>
      <c r="C149" s="14">
        <f>IF(A149="",0,MIN($E$3,G148+F149))</f>
        <v/>
      </c>
      <c r="D149" s="14">
        <f>IF(A149="",0,C149-F149)</f>
        <v/>
      </c>
      <c r="E149" s="14">
        <f>IF(A149="",0,E148+F149)</f>
        <v/>
      </c>
      <c r="F149" s="14">
        <f>IF(A149="",0,ROUND(G148*$B$4/12,2))</f>
        <v/>
      </c>
      <c r="G149" s="14">
        <f>IF(A149="",0,ROUND(G148-D149,2))</f>
        <v/>
      </c>
    </row>
    <row r="150">
      <c r="A150">
        <f>IF(G149&lt;=0,"",139)</f>
        <v/>
      </c>
      <c r="B150" s="13">
        <f>IF(A150="","",EDATE($B$6,138))</f>
        <v/>
      </c>
      <c r="C150" s="14">
        <f>IF(A150="",0,MIN($E$3,G149+F150))</f>
        <v/>
      </c>
      <c r="D150" s="14">
        <f>IF(A150="",0,C150-F150)</f>
        <v/>
      </c>
      <c r="E150" s="14">
        <f>IF(A150="",0,E149+F150)</f>
        <v/>
      </c>
      <c r="F150" s="14">
        <f>IF(A150="",0,ROUND(G149*$B$4/12,2))</f>
        <v/>
      </c>
      <c r="G150" s="14">
        <f>IF(A150="",0,ROUND(G149-D150,2))</f>
        <v/>
      </c>
    </row>
    <row r="151">
      <c r="A151">
        <f>IF(G150&lt;=0,"",140)</f>
        <v/>
      </c>
      <c r="B151" s="13">
        <f>IF(A151="","",EDATE($B$6,139))</f>
        <v/>
      </c>
      <c r="C151" s="14">
        <f>IF(A151="",0,MIN($E$3,G150+F151))</f>
        <v/>
      </c>
      <c r="D151" s="14">
        <f>IF(A151="",0,C151-F151)</f>
        <v/>
      </c>
      <c r="E151" s="14">
        <f>IF(A151="",0,E150+F151)</f>
        <v/>
      </c>
      <c r="F151" s="14">
        <f>IF(A151="",0,ROUND(G150*$B$4/12,2))</f>
        <v/>
      </c>
      <c r="G151" s="14">
        <f>IF(A151="",0,ROUND(G150-D151,2))</f>
        <v/>
      </c>
    </row>
    <row r="152">
      <c r="A152">
        <f>IF(G151&lt;=0,"",141)</f>
        <v/>
      </c>
      <c r="B152" s="13">
        <f>IF(A152="","",EDATE($B$6,140))</f>
        <v/>
      </c>
      <c r="C152" s="14">
        <f>IF(A152="",0,MIN($E$3,G151+F152))</f>
        <v/>
      </c>
      <c r="D152" s="14">
        <f>IF(A152="",0,C152-F152)</f>
        <v/>
      </c>
      <c r="E152" s="14">
        <f>IF(A152="",0,E151+F152)</f>
        <v/>
      </c>
      <c r="F152" s="14">
        <f>IF(A152="",0,ROUND(G151*$B$4/12,2))</f>
        <v/>
      </c>
      <c r="G152" s="14">
        <f>IF(A152="",0,ROUND(G151-D152,2))</f>
        <v/>
      </c>
    </row>
    <row r="153">
      <c r="A153">
        <f>IF(G152&lt;=0,"",142)</f>
        <v/>
      </c>
      <c r="B153" s="13">
        <f>IF(A153="","",EDATE($B$6,141))</f>
        <v/>
      </c>
      <c r="C153" s="14">
        <f>IF(A153="",0,MIN($E$3,G152+F153))</f>
        <v/>
      </c>
      <c r="D153" s="14">
        <f>IF(A153="",0,C153-F153)</f>
        <v/>
      </c>
      <c r="E153" s="14">
        <f>IF(A153="",0,E152+F153)</f>
        <v/>
      </c>
      <c r="F153" s="14">
        <f>IF(A153="",0,ROUND(G152*$B$4/12,2))</f>
        <v/>
      </c>
      <c r="G153" s="14">
        <f>IF(A153="",0,ROUND(G152-D153,2))</f>
        <v/>
      </c>
    </row>
    <row r="154">
      <c r="A154">
        <f>IF(G153&lt;=0,"",143)</f>
        <v/>
      </c>
      <c r="B154" s="13">
        <f>IF(A154="","",EDATE($B$6,142))</f>
        <v/>
      </c>
      <c r="C154" s="14">
        <f>IF(A154="",0,MIN($E$3,G153+F154))</f>
        <v/>
      </c>
      <c r="D154" s="14">
        <f>IF(A154="",0,C154-F154)</f>
        <v/>
      </c>
      <c r="E154" s="14">
        <f>IF(A154="",0,E153+F154)</f>
        <v/>
      </c>
      <c r="F154" s="14">
        <f>IF(A154="",0,ROUND(G153*$B$4/12,2))</f>
        <v/>
      </c>
      <c r="G154" s="14">
        <f>IF(A154="",0,ROUND(G153-D154,2))</f>
        <v/>
      </c>
    </row>
    <row r="155">
      <c r="A155">
        <f>IF(G154&lt;=0,"",144)</f>
        <v/>
      </c>
      <c r="B155" s="13">
        <f>IF(A155="","",EDATE($B$6,143))</f>
        <v/>
      </c>
      <c r="C155" s="14">
        <f>IF(A155="",0,MIN($E$3,G154+F155))</f>
        <v/>
      </c>
      <c r="D155" s="14">
        <f>IF(A155="",0,C155-F155)</f>
        <v/>
      </c>
      <c r="E155" s="14">
        <f>IF(A155="",0,E154+F155)</f>
        <v/>
      </c>
      <c r="F155" s="14">
        <f>IF(A155="",0,ROUND(G154*$B$4/12,2))</f>
        <v/>
      </c>
      <c r="G155" s="14">
        <f>IF(A155="",0,ROUND(G154-D155,2))</f>
        <v/>
      </c>
    </row>
    <row r="156">
      <c r="A156">
        <f>IF(G155&lt;=0,"",145)</f>
        <v/>
      </c>
      <c r="B156" s="13">
        <f>IF(A156="","",EDATE($B$6,144))</f>
        <v/>
      </c>
      <c r="C156" s="14">
        <f>IF(A156="",0,MIN($E$3,G155+F156))</f>
        <v/>
      </c>
      <c r="D156" s="14">
        <f>IF(A156="",0,C156-F156)</f>
        <v/>
      </c>
      <c r="E156" s="14">
        <f>IF(A156="",0,E155+F156)</f>
        <v/>
      </c>
      <c r="F156" s="14">
        <f>IF(A156="",0,ROUND(G155*$B$4/12,2))</f>
        <v/>
      </c>
      <c r="G156" s="14">
        <f>IF(A156="",0,ROUND(G155-D156,2))</f>
        <v/>
      </c>
    </row>
    <row r="157">
      <c r="A157">
        <f>IF(G156&lt;=0,"",146)</f>
        <v/>
      </c>
      <c r="B157" s="13">
        <f>IF(A157="","",EDATE($B$6,145))</f>
        <v/>
      </c>
      <c r="C157" s="14">
        <f>IF(A157="",0,MIN($E$3,G156+F157))</f>
        <v/>
      </c>
      <c r="D157" s="14">
        <f>IF(A157="",0,C157-F157)</f>
        <v/>
      </c>
      <c r="E157" s="14">
        <f>IF(A157="",0,E156+F157)</f>
        <v/>
      </c>
      <c r="F157" s="14">
        <f>IF(A157="",0,ROUND(G156*$B$4/12,2))</f>
        <v/>
      </c>
      <c r="G157" s="14">
        <f>IF(A157="",0,ROUND(G156-D157,2))</f>
        <v/>
      </c>
    </row>
    <row r="158">
      <c r="A158">
        <f>IF(G157&lt;=0,"",147)</f>
        <v/>
      </c>
      <c r="B158" s="13">
        <f>IF(A158="","",EDATE($B$6,146))</f>
        <v/>
      </c>
      <c r="C158" s="14">
        <f>IF(A158="",0,MIN($E$3,G157+F158))</f>
        <v/>
      </c>
      <c r="D158" s="14">
        <f>IF(A158="",0,C158-F158)</f>
        <v/>
      </c>
      <c r="E158" s="14">
        <f>IF(A158="",0,E157+F158)</f>
        <v/>
      </c>
      <c r="F158" s="14">
        <f>IF(A158="",0,ROUND(G157*$B$4/12,2))</f>
        <v/>
      </c>
      <c r="G158" s="14">
        <f>IF(A158="",0,ROUND(G157-D158,2))</f>
        <v/>
      </c>
    </row>
    <row r="159">
      <c r="A159">
        <f>IF(G158&lt;=0,"",148)</f>
        <v/>
      </c>
      <c r="B159" s="13">
        <f>IF(A159="","",EDATE($B$6,147))</f>
        <v/>
      </c>
      <c r="C159" s="14">
        <f>IF(A159="",0,MIN($E$3,G158+F159))</f>
        <v/>
      </c>
      <c r="D159" s="14">
        <f>IF(A159="",0,C159-F159)</f>
        <v/>
      </c>
      <c r="E159" s="14">
        <f>IF(A159="",0,E158+F159)</f>
        <v/>
      </c>
      <c r="F159" s="14">
        <f>IF(A159="",0,ROUND(G158*$B$4/12,2))</f>
        <v/>
      </c>
      <c r="G159" s="14">
        <f>IF(A159="",0,ROUND(G158-D159,2))</f>
        <v/>
      </c>
    </row>
    <row r="160">
      <c r="A160">
        <f>IF(G159&lt;=0,"",149)</f>
        <v/>
      </c>
      <c r="B160" s="13">
        <f>IF(A160="","",EDATE($B$6,148))</f>
        <v/>
      </c>
      <c r="C160" s="14">
        <f>IF(A160="",0,MIN($E$3,G159+F160))</f>
        <v/>
      </c>
      <c r="D160" s="14">
        <f>IF(A160="",0,C160-F160)</f>
        <v/>
      </c>
      <c r="E160" s="14">
        <f>IF(A160="",0,E159+F160)</f>
        <v/>
      </c>
      <c r="F160" s="14">
        <f>IF(A160="",0,ROUND(G159*$B$4/12,2))</f>
        <v/>
      </c>
      <c r="G160" s="14">
        <f>IF(A160="",0,ROUND(G159-D160,2))</f>
        <v/>
      </c>
    </row>
    <row r="161">
      <c r="A161">
        <f>IF(G160&lt;=0,"",150)</f>
        <v/>
      </c>
      <c r="B161" s="13">
        <f>IF(A161="","",EDATE($B$6,149))</f>
        <v/>
      </c>
      <c r="C161" s="14">
        <f>IF(A161="",0,MIN($E$3,G160+F161))</f>
        <v/>
      </c>
      <c r="D161" s="14">
        <f>IF(A161="",0,C161-F161)</f>
        <v/>
      </c>
      <c r="E161" s="14">
        <f>IF(A161="",0,E160+F161)</f>
        <v/>
      </c>
      <c r="F161" s="14">
        <f>IF(A161="",0,ROUND(G160*$B$4/12,2))</f>
        <v/>
      </c>
      <c r="G161" s="14">
        <f>IF(A161="",0,ROUND(G160-D161,2))</f>
        <v/>
      </c>
    </row>
    <row r="162">
      <c r="A162">
        <f>IF(G161&lt;=0,"",151)</f>
        <v/>
      </c>
      <c r="B162" s="13">
        <f>IF(A162="","",EDATE($B$6,150))</f>
        <v/>
      </c>
      <c r="C162" s="14">
        <f>IF(A162="",0,MIN($E$3,G161+F162))</f>
        <v/>
      </c>
      <c r="D162" s="14">
        <f>IF(A162="",0,C162-F162)</f>
        <v/>
      </c>
      <c r="E162" s="14">
        <f>IF(A162="",0,E161+F162)</f>
        <v/>
      </c>
      <c r="F162" s="14">
        <f>IF(A162="",0,ROUND(G161*$B$4/12,2))</f>
        <v/>
      </c>
      <c r="G162" s="14">
        <f>IF(A162="",0,ROUND(G161-D162,2))</f>
        <v/>
      </c>
    </row>
    <row r="163">
      <c r="A163">
        <f>IF(G162&lt;=0,"",152)</f>
        <v/>
      </c>
      <c r="B163" s="13">
        <f>IF(A163="","",EDATE($B$6,151))</f>
        <v/>
      </c>
      <c r="C163" s="14">
        <f>IF(A163="",0,MIN($E$3,G162+F163))</f>
        <v/>
      </c>
      <c r="D163" s="14">
        <f>IF(A163="",0,C163-F163)</f>
        <v/>
      </c>
      <c r="E163" s="14">
        <f>IF(A163="",0,E162+F163)</f>
        <v/>
      </c>
      <c r="F163" s="14">
        <f>IF(A163="",0,ROUND(G162*$B$4/12,2))</f>
        <v/>
      </c>
      <c r="G163" s="14">
        <f>IF(A163="",0,ROUND(G162-D163,2))</f>
        <v/>
      </c>
    </row>
    <row r="164">
      <c r="A164">
        <f>IF(G163&lt;=0,"",153)</f>
        <v/>
      </c>
      <c r="B164" s="13">
        <f>IF(A164="","",EDATE($B$6,152))</f>
        <v/>
      </c>
      <c r="C164" s="14">
        <f>IF(A164="",0,MIN($E$3,G163+F164))</f>
        <v/>
      </c>
      <c r="D164" s="14">
        <f>IF(A164="",0,C164-F164)</f>
        <v/>
      </c>
      <c r="E164" s="14">
        <f>IF(A164="",0,E163+F164)</f>
        <v/>
      </c>
      <c r="F164" s="14">
        <f>IF(A164="",0,ROUND(G163*$B$4/12,2))</f>
        <v/>
      </c>
      <c r="G164" s="14">
        <f>IF(A164="",0,ROUND(G163-D164,2))</f>
        <v/>
      </c>
    </row>
    <row r="165">
      <c r="A165">
        <f>IF(G164&lt;=0,"",154)</f>
        <v/>
      </c>
      <c r="B165" s="13">
        <f>IF(A165="","",EDATE($B$6,153))</f>
        <v/>
      </c>
      <c r="C165" s="14">
        <f>IF(A165="",0,MIN($E$3,G164+F165))</f>
        <v/>
      </c>
      <c r="D165" s="14">
        <f>IF(A165="",0,C165-F165)</f>
        <v/>
      </c>
      <c r="E165" s="14">
        <f>IF(A165="",0,E164+F165)</f>
        <v/>
      </c>
      <c r="F165" s="14">
        <f>IF(A165="",0,ROUND(G164*$B$4/12,2))</f>
        <v/>
      </c>
      <c r="G165" s="14">
        <f>IF(A165="",0,ROUND(G164-D165,2))</f>
        <v/>
      </c>
    </row>
    <row r="166">
      <c r="A166">
        <f>IF(G165&lt;=0,"",155)</f>
        <v/>
      </c>
      <c r="B166" s="13">
        <f>IF(A166="","",EDATE($B$6,154))</f>
        <v/>
      </c>
      <c r="C166" s="14">
        <f>IF(A166="",0,MIN($E$3,G165+F166))</f>
        <v/>
      </c>
      <c r="D166" s="14">
        <f>IF(A166="",0,C166-F166)</f>
        <v/>
      </c>
      <c r="E166" s="14">
        <f>IF(A166="",0,E165+F166)</f>
        <v/>
      </c>
      <c r="F166" s="14">
        <f>IF(A166="",0,ROUND(G165*$B$4/12,2))</f>
        <v/>
      </c>
      <c r="G166" s="14">
        <f>IF(A166="",0,ROUND(G165-D166,2))</f>
        <v/>
      </c>
    </row>
    <row r="167">
      <c r="A167">
        <f>IF(G166&lt;=0,"",156)</f>
        <v/>
      </c>
      <c r="B167" s="13">
        <f>IF(A167="","",EDATE($B$6,155))</f>
        <v/>
      </c>
      <c r="C167" s="14">
        <f>IF(A167="",0,MIN($E$3,G166+F167))</f>
        <v/>
      </c>
      <c r="D167" s="14">
        <f>IF(A167="",0,C167-F167)</f>
        <v/>
      </c>
      <c r="E167" s="14">
        <f>IF(A167="",0,E166+F167)</f>
        <v/>
      </c>
      <c r="F167" s="14">
        <f>IF(A167="",0,ROUND(G166*$B$4/12,2))</f>
        <v/>
      </c>
      <c r="G167" s="14">
        <f>IF(A167="",0,ROUND(G166-D167,2))</f>
        <v/>
      </c>
    </row>
    <row r="168">
      <c r="A168">
        <f>IF(G167&lt;=0,"",157)</f>
        <v/>
      </c>
      <c r="B168" s="13">
        <f>IF(A168="","",EDATE($B$6,156))</f>
        <v/>
      </c>
      <c r="C168" s="14">
        <f>IF(A168="",0,MIN($E$3,G167+F168))</f>
        <v/>
      </c>
      <c r="D168" s="14">
        <f>IF(A168="",0,C168-F168)</f>
        <v/>
      </c>
      <c r="E168" s="14">
        <f>IF(A168="",0,E167+F168)</f>
        <v/>
      </c>
      <c r="F168" s="14">
        <f>IF(A168="",0,ROUND(G167*$B$4/12,2))</f>
        <v/>
      </c>
      <c r="G168" s="14">
        <f>IF(A168="",0,ROUND(G167-D168,2))</f>
        <v/>
      </c>
    </row>
    <row r="169">
      <c r="A169">
        <f>IF(G168&lt;=0,"",158)</f>
        <v/>
      </c>
      <c r="B169" s="13">
        <f>IF(A169="","",EDATE($B$6,157))</f>
        <v/>
      </c>
      <c r="C169" s="14">
        <f>IF(A169="",0,MIN($E$3,G168+F169))</f>
        <v/>
      </c>
      <c r="D169" s="14">
        <f>IF(A169="",0,C169-F169)</f>
        <v/>
      </c>
      <c r="E169" s="14">
        <f>IF(A169="",0,E168+F169)</f>
        <v/>
      </c>
      <c r="F169" s="14">
        <f>IF(A169="",0,ROUND(G168*$B$4/12,2))</f>
        <v/>
      </c>
      <c r="G169" s="14">
        <f>IF(A169="",0,ROUND(G168-D169,2))</f>
        <v/>
      </c>
    </row>
    <row r="170">
      <c r="A170">
        <f>IF(G169&lt;=0,"",159)</f>
        <v/>
      </c>
      <c r="B170" s="13">
        <f>IF(A170="","",EDATE($B$6,158))</f>
        <v/>
      </c>
      <c r="C170" s="14">
        <f>IF(A170="",0,MIN($E$3,G169+F170))</f>
        <v/>
      </c>
      <c r="D170" s="14">
        <f>IF(A170="",0,C170-F170)</f>
        <v/>
      </c>
      <c r="E170" s="14">
        <f>IF(A170="",0,E169+F170)</f>
        <v/>
      </c>
      <c r="F170" s="14">
        <f>IF(A170="",0,ROUND(G169*$B$4/12,2))</f>
        <v/>
      </c>
      <c r="G170" s="14">
        <f>IF(A170="",0,ROUND(G169-D170,2))</f>
        <v/>
      </c>
    </row>
    <row r="171">
      <c r="A171">
        <f>IF(G170&lt;=0,"",160)</f>
        <v/>
      </c>
      <c r="B171" s="13">
        <f>IF(A171="","",EDATE($B$6,159))</f>
        <v/>
      </c>
      <c r="C171" s="14">
        <f>IF(A171="",0,MIN($E$3,G170+F171))</f>
        <v/>
      </c>
      <c r="D171" s="14">
        <f>IF(A171="",0,C171-F171)</f>
        <v/>
      </c>
      <c r="E171" s="14">
        <f>IF(A171="",0,E170+F171)</f>
        <v/>
      </c>
      <c r="F171" s="14">
        <f>IF(A171="",0,ROUND(G170*$B$4/12,2))</f>
        <v/>
      </c>
      <c r="G171" s="14">
        <f>IF(A171="",0,ROUND(G170-D171,2))</f>
        <v/>
      </c>
    </row>
    <row r="172">
      <c r="A172">
        <f>IF(G171&lt;=0,"",161)</f>
        <v/>
      </c>
      <c r="B172" s="13">
        <f>IF(A172="","",EDATE($B$6,160))</f>
        <v/>
      </c>
      <c r="C172" s="14">
        <f>IF(A172="",0,MIN($E$3,G171+F172))</f>
        <v/>
      </c>
      <c r="D172" s="14">
        <f>IF(A172="",0,C172-F172)</f>
        <v/>
      </c>
      <c r="E172" s="14">
        <f>IF(A172="",0,E171+F172)</f>
        <v/>
      </c>
      <c r="F172" s="14">
        <f>IF(A172="",0,ROUND(G171*$B$4/12,2))</f>
        <v/>
      </c>
      <c r="G172" s="14">
        <f>IF(A172="",0,ROUND(G171-D172,2))</f>
        <v/>
      </c>
    </row>
    <row r="173">
      <c r="A173">
        <f>IF(G172&lt;=0,"",162)</f>
        <v/>
      </c>
      <c r="B173" s="13">
        <f>IF(A173="","",EDATE($B$6,161))</f>
        <v/>
      </c>
      <c r="C173" s="14">
        <f>IF(A173="",0,MIN($E$3,G172+F173))</f>
        <v/>
      </c>
      <c r="D173" s="14">
        <f>IF(A173="",0,C173-F173)</f>
        <v/>
      </c>
      <c r="E173" s="14">
        <f>IF(A173="",0,E172+F173)</f>
        <v/>
      </c>
      <c r="F173" s="14">
        <f>IF(A173="",0,ROUND(G172*$B$4/12,2))</f>
        <v/>
      </c>
      <c r="G173" s="14">
        <f>IF(A173="",0,ROUND(G172-D173,2))</f>
        <v/>
      </c>
    </row>
    <row r="174">
      <c r="A174">
        <f>IF(G173&lt;=0,"",163)</f>
        <v/>
      </c>
      <c r="B174" s="13">
        <f>IF(A174="","",EDATE($B$6,162))</f>
        <v/>
      </c>
      <c r="C174" s="14">
        <f>IF(A174="",0,MIN($E$3,G173+F174))</f>
        <v/>
      </c>
      <c r="D174" s="14">
        <f>IF(A174="",0,C174-F174)</f>
        <v/>
      </c>
      <c r="E174" s="14">
        <f>IF(A174="",0,E173+F174)</f>
        <v/>
      </c>
      <c r="F174" s="14">
        <f>IF(A174="",0,ROUND(G173*$B$4/12,2))</f>
        <v/>
      </c>
      <c r="G174" s="14">
        <f>IF(A174="",0,ROUND(G173-D174,2))</f>
        <v/>
      </c>
    </row>
    <row r="175">
      <c r="A175">
        <f>IF(G174&lt;=0,"",164)</f>
        <v/>
      </c>
      <c r="B175" s="13">
        <f>IF(A175="","",EDATE($B$6,163))</f>
        <v/>
      </c>
      <c r="C175" s="14">
        <f>IF(A175="",0,MIN($E$3,G174+F175))</f>
        <v/>
      </c>
      <c r="D175" s="14">
        <f>IF(A175="",0,C175-F175)</f>
        <v/>
      </c>
      <c r="E175" s="14">
        <f>IF(A175="",0,E174+F175)</f>
        <v/>
      </c>
      <c r="F175" s="14">
        <f>IF(A175="",0,ROUND(G174*$B$4/12,2))</f>
        <v/>
      </c>
      <c r="G175" s="14">
        <f>IF(A175="",0,ROUND(G174-D175,2))</f>
        <v/>
      </c>
    </row>
    <row r="176">
      <c r="A176">
        <f>IF(G175&lt;=0,"",165)</f>
        <v/>
      </c>
      <c r="B176" s="13">
        <f>IF(A176="","",EDATE($B$6,164))</f>
        <v/>
      </c>
      <c r="C176" s="14">
        <f>IF(A176="",0,MIN($E$3,G175+F176))</f>
        <v/>
      </c>
      <c r="D176" s="14">
        <f>IF(A176="",0,C176-F176)</f>
        <v/>
      </c>
      <c r="E176" s="14">
        <f>IF(A176="",0,E175+F176)</f>
        <v/>
      </c>
      <c r="F176" s="14">
        <f>IF(A176="",0,ROUND(G175*$B$4/12,2))</f>
        <v/>
      </c>
      <c r="G176" s="14">
        <f>IF(A176="",0,ROUND(G175-D176,2))</f>
        <v/>
      </c>
    </row>
    <row r="177">
      <c r="A177">
        <f>IF(G176&lt;=0,"",166)</f>
        <v/>
      </c>
      <c r="B177" s="13">
        <f>IF(A177="","",EDATE($B$6,165))</f>
        <v/>
      </c>
      <c r="C177" s="14">
        <f>IF(A177="",0,MIN($E$3,G176+F177))</f>
        <v/>
      </c>
      <c r="D177" s="14">
        <f>IF(A177="",0,C177-F177)</f>
        <v/>
      </c>
      <c r="E177" s="14">
        <f>IF(A177="",0,E176+F177)</f>
        <v/>
      </c>
      <c r="F177" s="14">
        <f>IF(A177="",0,ROUND(G176*$B$4/12,2))</f>
        <v/>
      </c>
      <c r="G177" s="14">
        <f>IF(A177="",0,ROUND(G176-D177,2))</f>
        <v/>
      </c>
    </row>
    <row r="178">
      <c r="A178">
        <f>IF(G177&lt;=0,"",167)</f>
        <v/>
      </c>
      <c r="B178" s="13">
        <f>IF(A178="","",EDATE($B$6,166))</f>
        <v/>
      </c>
      <c r="C178" s="14">
        <f>IF(A178="",0,MIN($E$3,G177+F178))</f>
        <v/>
      </c>
      <c r="D178" s="14">
        <f>IF(A178="",0,C178-F178)</f>
        <v/>
      </c>
      <c r="E178" s="14">
        <f>IF(A178="",0,E177+F178)</f>
        <v/>
      </c>
      <c r="F178" s="14">
        <f>IF(A178="",0,ROUND(G177*$B$4/12,2))</f>
        <v/>
      </c>
      <c r="G178" s="14">
        <f>IF(A178="",0,ROUND(G177-D178,2))</f>
        <v/>
      </c>
    </row>
    <row r="179">
      <c r="A179">
        <f>IF(G178&lt;=0,"",168)</f>
        <v/>
      </c>
      <c r="B179" s="13">
        <f>IF(A179="","",EDATE($B$6,167))</f>
        <v/>
      </c>
      <c r="C179" s="14">
        <f>IF(A179="",0,MIN($E$3,G178+F179))</f>
        <v/>
      </c>
      <c r="D179" s="14">
        <f>IF(A179="",0,C179-F179)</f>
        <v/>
      </c>
      <c r="E179" s="14">
        <f>IF(A179="",0,E178+F179)</f>
        <v/>
      </c>
      <c r="F179" s="14">
        <f>IF(A179="",0,ROUND(G178*$B$4/12,2))</f>
        <v/>
      </c>
      <c r="G179" s="14">
        <f>IF(A179="",0,ROUND(G178-D179,2))</f>
        <v/>
      </c>
    </row>
    <row r="180">
      <c r="A180">
        <f>IF(G179&lt;=0,"",169)</f>
        <v/>
      </c>
      <c r="B180" s="13">
        <f>IF(A180="","",EDATE($B$6,168))</f>
        <v/>
      </c>
      <c r="C180" s="14">
        <f>IF(A180="",0,MIN($E$3,G179+F180))</f>
        <v/>
      </c>
      <c r="D180" s="14">
        <f>IF(A180="",0,C180-F180)</f>
        <v/>
      </c>
      <c r="E180" s="14">
        <f>IF(A180="",0,E179+F180)</f>
        <v/>
      </c>
      <c r="F180" s="14">
        <f>IF(A180="",0,ROUND(G179*$B$4/12,2))</f>
        <v/>
      </c>
      <c r="G180" s="14">
        <f>IF(A180="",0,ROUND(G179-D180,2))</f>
        <v/>
      </c>
    </row>
    <row r="181">
      <c r="A181">
        <f>IF(G180&lt;=0,"",170)</f>
        <v/>
      </c>
      <c r="B181" s="13">
        <f>IF(A181="","",EDATE($B$6,169))</f>
        <v/>
      </c>
      <c r="C181" s="14">
        <f>IF(A181="",0,MIN($E$3,G180+F181))</f>
        <v/>
      </c>
      <c r="D181" s="14">
        <f>IF(A181="",0,C181-F181)</f>
        <v/>
      </c>
      <c r="E181" s="14">
        <f>IF(A181="",0,E180+F181)</f>
        <v/>
      </c>
      <c r="F181" s="14">
        <f>IF(A181="",0,ROUND(G180*$B$4/12,2))</f>
        <v/>
      </c>
      <c r="G181" s="14">
        <f>IF(A181="",0,ROUND(G180-D181,2))</f>
        <v/>
      </c>
    </row>
    <row r="182">
      <c r="A182">
        <f>IF(G181&lt;=0,"",171)</f>
        <v/>
      </c>
      <c r="B182" s="13">
        <f>IF(A182="","",EDATE($B$6,170))</f>
        <v/>
      </c>
      <c r="C182" s="14">
        <f>IF(A182="",0,MIN($E$3,G181+F182))</f>
        <v/>
      </c>
      <c r="D182" s="14">
        <f>IF(A182="",0,C182-F182)</f>
        <v/>
      </c>
      <c r="E182" s="14">
        <f>IF(A182="",0,E181+F182)</f>
        <v/>
      </c>
      <c r="F182" s="14">
        <f>IF(A182="",0,ROUND(G181*$B$4/12,2))</f>
        <v/>
      </c>
      <c r="G182" s="14">
        <f>IF(A182="",0,ROUND(G181-D182,2))</f>
        <v/>
      </c>
    </row>
    <row r="183">
      <c r="A183">
        <f>IF(G182&lt;=0,"",172)</f>
        <v/>
      </c>
      <c r="B183" s="13">
        <f>IF(A183="","",EDATE($B$6,171))</f>
        <v/>
      </c>
      <c r="C183" s="14">
        <f>IF(A183="",0,MIN($E$3,G182+F183))</f>
        <v/>
      </c>
      <c r="D183" s="14">
        <f>IF(A183="",0,C183-F183)</f>
        <v/>
      </c>
      <c r="E183" s="14">
        <f>IF(A183="",0,E182+F183)</f>
        <v/>
      </c>
      <c r="F183" s="14">
        <f>IF(A183="",0,ROUND(G182*$B$4/12,2))</f>
        <v/>
      </c>
      <c r="G183" s="14">
        <f>IF(A183="",0,ROUND(G182-D183,2))</f>
        <v/>
      </c>
    </row>
    <row r="184">
      <c r="A184">
        <f>IF(G183&lt;=0,"",173)</f>
        <v/>
      </c>
      <c r="B184" s="13">
        <f>IF(A184="","",EDATE($B$6,172))</f>
        <v/>
      </c>
      <c r="C184" s="14">
        <f>IF(A184="",0,MIN($E$3,G183+F184))</f>
        <v/>
      </c>
      <c r="D184" s="14">
        <f>IF(A184="",0,C184-F184)</f>
        <v/>
      </c>
      <c r="E184" s="14">
        <f>IF(A184="",0,E183+F184)</f>
        <v/>
      </c>
      <c r="F184" s="14">
        <f>IF(A184="",0,ROUND(G183*$B$4/12,2))</f>
        <v/>
      </c>
      <c r="G184" s="14">
        <f>IF(A184="",0,ROUND(G183-D184,2))</f>
        <v/>
      </c>
    </row>
    <row r="185">
      <c r="A185">
        <f>IF(G184&lt;=0,"",174)</f>
        <v/>
      </c>
      <c r="B185" s="13">
        <f>IF(A185="","",EDATE($B$6,173))</f>
        <v/>
      </c>
      <c r="C185" s="14">
        <f>IF(A185="",0,MIN($E$3,G184+F185))</f>
        <v/>
      </c>
      <c r="D185" s="14">
        <f>IF(A185="",0,C185-F185)</f>
        <v/>
      </c>
      <c r="E185" s="14">
        <f>IF(A185="",0,E184+F185)</f>
        <v/>
      </c>
      <c r="F185" s="14">
        <f>IF(A185="",0,ROUND(G184*$B$4/12,2))</f>
        <v/>
      </c>
      <c r="G185" s="14">
        <f>IF(A185="",0,ROUND(G184-D185,2))</f>
        <v/>
      </c>
    </row>
    <row r="186">
      <c r="A186">
        <f>IF(G185&lt;=0,"",175)</f>
        <v/>
      </c>
      <c r="B186" s="13">
        <f>IF(A186="","",EDATE($B$6,174))</f>
        <v/>
      </c>
      <c r="C186" s="14">
        <f>IF(A186="",0,MIN($E$3,G185+F186))</f>
        <v/>
      </c>
      <c r="D186" s="14">
        <f>IF(A186="",0,C186-F186)</f>
        <v/>
      </c>
      <c r="E186" s="14">
        <f>IF(A186="",0,E185+F186)</f>
        <v/>
      </c>
      <c r="F186" s="14">
        <f>IF(A186="",0,ROUND(G185*$B$4/12,2))</f>
        <v/>
      </c>
      <c r="G186" s="14">
        <f>IF(A186="",0,ROUND(G185-D186,2))</f>
        <v/>
      </c>
    </row>
    <row r="187">
      <c r="A187">
        <f>IF(G186&lt;=0,"",176)</f>
        <v/>
      </c>
      <c r="B187" s="13">
        <f>IF(A187="","",EDATE($B$6,175))</f>
        <v/>
      </c>
      <c r="C187" s="14">
        <f>IF(A187="",0,MIN($E$3,G186+F187))</f>
        <v/>
      </c>
      <c r="D187" s="14">
        <f>IF(A187="",0,C187-F187)</f>
        <v/>
      </c>
      <c r="E187" s="14">
        <f>IF(A187="",0,E186+F187)</f>
        <v/>
      </c>
      <c r="F187" s="14">
        <f>IF(A187="",0,ROUND(G186*$B$4/12,2))</f>
        <v/>
      </c>
      <c r="G187" s="14">
        <f>IF(A187="",0,ROUND(G186-D187,2))</f>
        <v/>
      </c>
    </row>
    <row r="188">
      <c r="A188">
        <f>IF(G187&lt;=0,"",177)</f>
        <v/>
      </c>
      <c r="B188" s="13">
        <f>IF(A188="","",EDATE($B$6,176))</f>
        <v/>
      </c>
      <c r="C188" s="14">
        <f>IF(A188="",0,MIN($E$3,G187+F188))</f>
        <v/>
      </c>
      <c r="D188" s="14">
        <f>IF(A188="",0,C188-F188)</f>
        <v/>
      </c>
      <c r="E188" s="14">
        <f>IF(A188="",0,E187+F188)</f>
        <v/>
      </c>
      <c r="F188" s="14">
        <f>IF(A188="",0,ROUND(G187*$B$4/12,2))</f>
        <v/>
      </c>
      <c r="G188" s="14">
        <f>IF(A188="",0,ROUND(G187-D188,2))</f>
        <v/>
      </c>
    </row>
    <row r="189">
      <c r="A189">
        <f>IF(G188&lt;=0,"",178)</f>
        <v/>
      </c>
      <c r="B189" s="13">
        <f>IF(A189="","",EDATE($B$6,177))</f>
        <v/>
      </c>
      <c r="C189" s="14">
        <f>IF(A189="",0,MIN($E$3,G188+F189))</f>
        <v/>
      </c>
      <c r="D189" s="14">
        <f>IF(A189="",0,C189-F189)</f>
        <v/>
      </c>
      <c r="E189" s="14">
        <f>IF(A189="",0,E188+F189)</f>
        <v/>
      </c>
      <c r="F189" s="14">
        <f>IF(A189="",0,ROUND(G188*$B$4/12,2))</f>
        <v/>
      </c>
      <c r="G189" s="14">
        <f>IF(A189="",0,ROUND(G188-D189,2))</f>
        <v/>
      </c>
    </row>
    <row r="190">
      <c r="A190">
        <f>IF(G189&lt;=0,"",179)</f>
        <v/>
      </c>
      <c r="B190" s="13">
        <f>IF(A190="","",EDATE($B$6,178))</f>
        <v/>
      </c>
      <c r="C190" s="14">
        <f>IF(A190="",0,MIN($E$3,G189+F190))</f>
        <v/>
      </c>
      <c r="D190" s="14">
        <f>IF(A190="",0,C190-F190)</f>
        <v/>
      </c>
      <c r="E190" s="14">
        <f>IF(A190="",0,E189+F190)</f>
        <v/>
      </c>
      <c r="F190" s="14">
        <f>IF(A190="",0,ROUND(G189*$B$4/12,2))</f>
        <v/>
      </c>
      <c r="G190" s="14">
        <f>IF(A190="",0,ROUND(G189-D190,2))</f>
        <v/>
      </c>
    </row>
    <row r="191">
      <c r="A191">
        <f>IF(G190&lt;=0,"",180)</f>
        <v/>
      </c>
      <c r="B191" s="13">
        <f>IF(A191="","",EDATE($B$6,179))</f>
        <v/>
      </c>
      <c r="C191" s="14">
        <f>IF(A191="",0,MIN($E$3,G190+F191))</f>
        <v/>
      </c>
      <c r="D191" s="14">
        <f>IF(A191="",0,C191-F191)</f>
        <v/>
      </c>
      <c r="E191" s="14">
        <f>IF(A191="",0,E190+F191)</f>
        <v/>
      </c>
      <c r="F191" s="14">
        <f>IF(A191="",0,ROUND(G190*$B$4/12,2))</f>
        <v/>
      </c>
      <c r="G191" s="14">
        <f>IF(A191="",0,ROUND(G190-D191,2))</f>
        <v/>
      </c>
    </row>
    <row r="192">
      <c r="A192">
        <f>IF(G191&lt;=0,"",181)</f>
        <v/>
      </c>
      <c r="B192" s="13">
        <f>IF(A192="","",EDATE($B$6,180))</f>
        <v/>
      </c>
      <c r="C192" s="14">
        <f>IF(A192="",0,MIN($E$3,G191+F192))</f>
        <v/>
      </c>
      <c r="D192" s="14">
        <f>IF(A192="",0,C192-F192)</f>
        <v/>
      </c>
      <c r="E192" s="14">
        <f>IF(A192="",0,E191+F192)</f>
        <v/>
      </c>
      <c r="F192" s="14">
        <f>IF(A192="",0,ROUND(G191*$B$4/12,2))</f>
        <v/>
      </c>
      <c r="G192" s="14">
        <f>IF(A192="",0,ROUND(G191-D192,2))</f>
        <v/>
      </c>
    </row>
    <row r="193">
      <c r="A193">
        <f>IF(G192&lt;=0,"",182)</f>
        <v/>
      </c>
      <c r="B193" s="13">
        <f>IF(A193="","",EDATE($B$6,181))</f>
        <v/>
      </c>
      <c r="C193" s="14">
        <f>IF(A193="",0,MIN($E$3,G192+F193))</f>
        <v/>
      </c>
      <c r="D193" s="14">
        <f>IF(A193="",0,C193-F193)</f>
        <v/>
      </c>
      <c r="E193" s="14">
        <f>IF(A193="",0,E192+F193)</f>
        <v/>
      </c>
      <c r="F193" s="14">
        <f>IF(A193="",0,ROUND(G192*$B$4/12,2))</f>
        <v/>
      </c>
      <c r="G193" s="14">
        <f>IF(A193="",0,ROUND(G192-D193,2))</f>
        <v/>
      </c>
    </row>
    <row r="194">
      <c r="A194">
        <f>IF(G193&lt;=0,"",183)</f>
        <v/>
      </c>
      <c r="B194" s="13">
        <f>IF(A194="","",EDATE($B$6,182))</f>
        <v/>
      </c>
      <c r="C194" s="14">
        <f>IF(A194="",0,MIN($E$3,G193+F194))</f>
        <v/>
      </c>
      <c r="D194" s="14">
        <f>IF(A194="",0,C194-F194)</f>
        <v/>
      </c>
      <c r="E194" s="14">
        <f>IF(A194="",0,E193+F194)</f>
        <v/>
      </c>
      <c r="F194" s="14">
        <f>IF(A194="",0,ROUND(G193*$B$4/12,2))</f>
        <v/>
      </c>
      <c r="G194" s="14">
        <f>IF(A194="",0,ROUND(G193-D194,2))</f>
        <v/>
      </c>
    </row>
    <row r="195">
      <c r="A195">
        <f>IF(G194&lt;=0,"",184)</f>
        <v/>
      </c>
      <c r="B195" s="13">
        <f>IF(A195="","",EDATE($B$6,183))</f>
        <v/>
      </c>
      <c r="C195" s="14">
        <f>IF(A195="",0,MIN($E$3,G194+F195))</f>
        <v/>
      </c>
      <c r="D195" s="14">
        <f>IF(A195="",0,C195-F195)</f>
        <v/>
      </c>
      <c r="E195" s="14">
        <f>IF(A195="",0,E194+F195)</f>
        <v/>
      </c>
      <c r="F195" s="14">
        <f>IF(A195="",0,ROUND(G194*$B$4/12,2))</f>
        <v/>
      </c>
      <c r="G195" s="14">
        <f>IF(A195="",0,ROUND(G194-D195,2))</f>
        <v/>
      </c>
    </row>
    <row r="196">
      <c r="A196">
        <f>IF(G195&lt;=0,"",185)</f>
        <v/>
      </c>
      <c r="B196" s="13">
        <f>IF(A196="","",EDATE($B$6,184))</f>
        <v/>
      </c>
      <c r="C196" s="14">
        <f>IF(A196="",0,MIN($E$3,G195+F196))</f>
        <v/>
      </c>
      <c r="D196" s="14">
        <f>IF(A196="",0,C196-F196)</f>
        <v/>
      </c>
      <c r="E196" s="14">
        <f>IF(A196="",0,E195+F196)</f>
        <v/>
      </c>
      <c r="F196" s="14">
        <f>IF(A196="",0,ROUND(G195*$B$4/12,2))</f>
        <v/>
      </c>
      <c r="G196" s="14">
        <f>IF(A196="",0,ROUND(G195-D196,2))</f>
        <v/>
      </c>
    </row>
    <row r="197">
      <c r="A197">
        <f>IF(G196&lt;=0,"",186)</f>
        <v/>
      </c>
      <c r="B197" s="13">
        <f>IF(A197="","",EDATE($B$6,185))</f>
        <v/>
      </c>
      <c r="C197" s="14">
        <f>IF(A197="",0,MIN($E$3,G196+F197))</f>
        <v/>
      </c>
      <c r="D197" s="14">
        <f>IF(A197="",0,C197-F197)</f>
        <v/>
      </c>
      <c r="E197" s="14">
        <f>IF(A197="",0,E196+F197)</f>
        <v/>
      </c>
      <c r="F197" s="14">
        <f>IF(A197="",0,ROUND(G196*$B$4/12,2))</f>
        <v/>
      </c>
      <c r="G197" s="14">
        <f>IF(A197="",0,ROUND(G196-D197,2))</f>
        <v/>
      </c>
    </row>
    <row r="198">
      <c r="A198">
        <f>IF(G197&lt;=0,"",187)</f>
        <v/>
      </c>
      <c r="B198" s="13">
        <f>IF(A198="","",EDATE($B$6,186))</f>
        <v/>
      </c>
      <c r="C198" s="14">
        <f>IF(A198="",0,MIN($E$3,G197+F198))</f>
        <v/>
      </c>
      <c r="D198" s="14">
        <f>IF(A198="",0,C198-F198)</f>
        <v/>
      </c>
      <c r="E198" s="14">
        <f>IF(A198="",0,E197+F198)</f>
        <v/>
      </c>
      <c r="F198" s="14">
        <f>IF(A198="",0,ROUND(G197*$B$4/12,2))</f>
        <v/>
      </c>
      <c r="G198" s="14">
        <f>IF(A198="",0,ROUND(G197-D198,2))</f>
        <v/>
      </c>
    </row>
    <row r="199">
      <c r="A199">
        <f>IF(G198&lt;=0,"",188)</f>
        <v/>
      </c>
      <c r="B199" s="13">
        <f>IF(A199="","",EDATE($B$6,187))</f>
        <v/>
      </c>
      <c r="C199" s="14">
        <f>IF(A199="",0,MIN($E$3,G198+F199))</f>
        <v/>
      </c>
      <c r="D199" s="14">
        <f>IF(A199="",0,C199-F199)</f>
        <v/>
      </c>
      <c r="E199" s="14">
        <f>IF(A199="",0,E198+F199)</f>
        <v/>
      </c>
      <c r="F199" s="14">
        <f>IF(A199="",0,ROUND(G198*$B$4/12,2))</f>
        <v/>
      </c>
      <c r="G199" s="14">
        <f>IF(A199="",0,ROUND(G198-D199,2))</f>
        <v/>
      </c>
    </row>
    <row r="200">
      <c r="A200">
        <f>IF(G199&lt;=0,"",189)</f>
        <v/>
      </c>
      <c r="B200" s="13">
        <f>IF(A200="","",EDATE($B$6,188))</f>
        <v/>
      </c>
      <c r="C200" s="14">
        <f>IF(A200="",0,MIN($E$3,G199+F200))</f>
        <v/>
      </c>
      <c r="D200" s="14">
        <f>IF(A200="",0,C200-F200)</f>
        <v/>
      </c>
      <c r="E200" s="14">
        <f>IF(A200="",0,E199+F200)</f>
        <v/>
      </c>
      <c r="F200" s="14">
        <f>IF(A200="",0,ROUND(G199*$B$4/12,2))</f>
        <v/>
      </c>
      <c r="G200" s="14">
        <f>IF(A200="",0,ROUND(G199-D200,2))</f>
        <v/>
      </c>
    </row>
    <row r="201">
      <c r="A201">
        <f>IF(G200&lt;=0,"",190)</f>
        <v/>
      </c>
      <c r="B201" s="13">
        <f>IF(A201="","",EDATE($B$6,189))</f>
        <v/>
      </c>
      <c r="C201" s="14">
        <f>IF(A201="",0,MIN($E$3,G200+F201))</f>
        <v/>
      </c>
      <c r="D201" s="14">
        <f>IF(A201="",0,C201-F201)</f>
        <v/>
      </c>
      <c r="E201" s="14">
        <f>IF(A201="",0,E200+F201)</f>
        <v/>
      </c>
      <c r="F201" s="14">
        <f>IF(A201="",0,ROUND(G200*$B$4/12,2))</f>
        <v/>
      </c>
      <c r="G201" s="14">
        <f>IF(A201="",0,ROUND(G200-D201,2))</f>
        <v/>
      </c>
    </row>
    <row r="202">
      <c r="A202">
        <f>IF(G201&lt;=0,"",191)</f>
        <v/>
      </c>
      <c r="B202" s="13">
        <f>IF(A202="","",EDATE($B$6,190))</f>
        <v/>
      </c>
      <c r="C202" s="14">
        <f>IF(A202="",0,MIN($E$3,G201+F202))</f>
        <v/>
      </c>
      <c r="D202" s="14">
        <f>IF(A202="",0,C202-F202)</f>
        <v/>
      </c>
      <c r="E202" s="14">
        <f>IF(A202="",0,E201+F202)</f>
        <v/>
      </c>
      <c r="F202" s="14">
        <f>IF(A202="",0,ROUND(G201*$B$4/12,2))</f>
        <v/>
      </c>
      <c r="G202" s="14">
        <f>IF(A202="",0,ROUND(G201-D202,2))</f>
        <v/>
      </c>
    </row>
    <row r="203">
      <c r="A203">
        <f>IF(G202&lt;=0,"",192)</f>
        <v/>
      </c>
      <c r="B203" s="13">
        <f>IF(A203="","",EDATE($B$6,191))</f>
        <v/>
      </c>
      <c r="C203" s="14">
        <f>IF(A203="",0,MIN($E$3,G202+F203))</f>
        <v/>
      </c>
      <c r="D203" s="14">
        <f>IF(A203="",0,C203-F203)</f>
        <v/>
      </c>
      <c r="E203" s="14">
        <f>IF(A203="",0,E202+F203)</f>
        <v/>
      </c>
      <c r="F203" s="14">
        <f>IF(A203="",0,ROUND(G202*$B$4/12,2))</f>
        <v/>
      </c>
      <c r="G203" s="14">
        <f>IF(A203="",0,ROUND(G202-D203,2))</f>
        <v/>
      </c>
    </row>
    <row r="204">
      <c r="A204">
        <f>IF(G203&lt;=0,"",193)</f>
        <v/>
      </c>
      <c r="B204" s="13">
        <f>IF(A204="","",EDATE($B$6,192))</f>
        <v/>
      </c>
      <c r="C204" s="14">
        <f>IF(A204="",0,MIN($E$3,G203+F204))</f>
        <v/>
      </c>
      <c r="D204" s="14">
        <f>IF(A204="",0,C204-F204)</f>
        <v/>
      </c>
      <c r="E204" s="14">
        <f>IF(A204="",0,E203+F204)</f>
        <v/>
      </c>
      <c r="F204" s="14">
        <f>IF(A204="",0,ROUND(G203*$B$4/12,2))</f>
        <v/>
      </c>
      <c r="G204" s="14">
        <f>IF(A204="",0,ROUND(G203-D204,2))</f>
        <v/>
      </c>
    </row>
    <row r="205">
      <c r="A205">
        <f>IF(G204&lt;=0,"",194)</f>
        <v/>
      </c>
      <c r="B205" s="13">
        <f>IF(A205="","",EDATE($B$6,193))</f>
        <v/>
      </c>
      <c r="C205" s="14">
        <f>IF(A205="",0,MIN($E$3,G204+F205))</f>
        <v/>
      </c>
      <c r="D205" s="14">
        <f>IF(A205="",0,C205-F205)</f>
        <v/>
      </c>
      <c r="E205" s="14">
        <f>IF(A205="",0,E204+F205)</f>
        <v/>
      </c>
      <c r="F205" s="14">
        <f>IF(A205="",0,ROUND(G204*$B$4/12,2))</f>
        <v/>
      </c>
      <c r="G205" s="14">
        <f>IF(A205="",0,ROUND(G204-D205,2))</f>
        <v/>
      </c>
    </row>
    <row r="206">
      <c r="A206">
        <f>IF(G205&lt;=0,"",195)</f>
        <v/>
      </c>
      <c r="B206" s="13">
        <f>IF(A206="","",EDATE($B$6,194))</f>
        <v/>
      </c>
      <c r="C206" s="14">
        <f>IF(A206="",0,MIN($E$3,G205+F206))</f>
        <v/>
      </c>
      <c r="D206" s="14">
        <f>IF(A206="",0,C206-F206)</f>
        <v/>
      </c>
      <c r="E206" s="14">
        <f>IF(A206="",0,E205+F206)</f>
        <v/>
      </c>
      <c r="F206" s="14">
        <f>IF(A206="",0,ROUND(G205*$B$4/12,2))</f>
        <v/>
      </c>
      <c r="G206" s="14">
        <f>IF(A206="",0,ROUND(G205-D206,2))</f>
        <v/>
      </c>
    </row>
    <row r="207">
      <c r="A207">
        <f>IF(G206&lt;=0,"",196)</f>
        <v/>
      </c>
      <c r="B207" s="13">
        <f>IF(A207="","",EDATE($B$6,195))</f>
        <v/>
      </c>
      <c r="C207" s="14">
        <f>IF(A207="",0,MIN($E$3,G206+F207))</f>
        <v/>
      </c>
      <c r="D207" s="14">
        <f>IF(A207="",0,C207-F207)</f>
        <v/>
      </c>
      <c r="E207" s="14">
        <f>IF(A207="",0,E206+F207)</f>
        <v/>
      </c>
      <c r="F207" s="14">
        <f>IF(A207="",0,ROUND(G206*$B$4/12,2))</f>
        <v/>
      </c>
      <c r="G207" s="14">
        <f>IF(A207="",0,ROUND(G206-D207,2))</f>
        <v/>
      </c>
    </row>
    <row r="208">
      <c r="A208">
        <f>IF(G207&lt;=0,"",197)</f>
        <v/>
      </c>
      <c r="B208" s="13">
        <f>IF(A208="","",EDATE($B$6,196))</f>
        <v/>
      </c>
      <c r="C208" s="14">
        <f>IF(A208="",0,MIN($E$3,G207+F208))</f>
        <v/>
      </c>
      <c r="D208" s="14">
        <f>IF(A208="",0,C208-F208)</f>
        <v/>
      </c>
      <c r="E208" s="14">
        <f>IF(A208="",0,E207+F208)</f>
        <v/>
      </c>
      <c r="F208" s="14">
        <f>IF(A208="",0,ROUND(G207*$B$4/12,2))</f>
        <v/>
      </c>
      <c r="G208" s="14">
        <f>IF(A208="",0,ROUND(G207-D208,2))</f>
        <v/>
      </c>
    </row>
    <row r="209">
      <c r="A209">
        <f>IF(G208&lt;=0,"",198)</f>
        <v/>
      </c>
      <c r="B209" s="13">
        <f>IF(A209="","",EDATE($B$6,197))</f>
        <v/>
      </c>
      <c r="C209" s="14">
        <f>IF(A209="",0,MIN($E$3,G208+F209))</f>
        <v/>
      </c>
      <c r="D209" s="14">
        <f>IF(A209="",0,C209-F209)</f>
        <v/>
      </c>
      <c r="E209" s="14">
        <f>IF(A209="",0,E208+F209)</f>
        <v/>
      </c>
      <c r="F209" s="14">
        <f>IF(A209="",0,ROUND(G208*$B$4/12,2))</f>
        <v/>
      </c>
      <c r="G209" s="14">
        <f>IF(A209="",0,ROUND(G208-D209,2))</f>
        <v/>
      </c>
    </row>
    <row r="210">
      <c r="A210">
        <f>IF(G209&lt;=0,"",199)</f>
        <v/>
      </c>
      <c r="B210" s="13">
        <f>IF(A210="","",EDATE($B$6,198))</f>
        <v/>
      </c>
      <c r="C210" s="14">
        <f>IF(A210="",0,MIN($E$3,G209+F210))</f>
        <v/>
      </c>
      <c r="D210" s="14">
        <f>IF(A210="",0,C210-F210)</f>
        <v/>
      </c>
      <c r="E210" s="14">
        <f>IF(A210="",0,E209+F210)</f>
        <v/>
      </c>
      <c r="F210" s="14">
        <f>IF(A210="",0,ROUND(G209*$B$4/12,2))</f>
        <v/>
      </c>
      <c r="G210" s="14">
        <f>IF(A210="",0,ROUND(G209-D210,2))</f>
        <v/>
      </c>
    </row>
    <row r="211">
      <c r="A211">
        <f>IF(G210&lt;=0,"",200)</f>
        <v/>
      </c>
      <c r="B211" s="13">
        <f>IF(A211="","",EDATE($B$6,199))</f>
        <v/>
      </c>
      <c r="C211" s="14">
        <f>IF(A211="",0,MIN($E$3,G210+F211))</f>
        <v/>
      </c>
      <c r="D211" s="14">
        <f>IF(A211="",0,C211-F211)</f>
        <v/>
      </c>
      <c r="E211" s="14">
        <f>IF(A211="",0,E210+F211)</f>
        <v/>
      </c>
      <c r="F211" s="14">
        <f>IF(A211="",0,ROUND(G210*$B$4/12,2))</f>
        <v/>
      </c>
      <c r="G211" s="14">
        <f>IF(A211="",0,ROUND(G210-D211,2))</f>
        <v/>
      </c>
    </row>
    <row r="212">
      <c r="A212">
        <f>IF(G211&lt;=0,"",201)</f>
        <v/>
      </c>
      <c r="B212" s="13">
        <f>IF(A212="","",EDATE($B$6,200))</f>
        <v/>
      </c>
      <c r="C212" s="14">
        <f>IF(A212="",0,MIN($E$3,G211+F212))</f>
        <v/>
      </c>
      <c r="D212" s="14">
        <f>IF(A212="",0,C212-F212)</f>
        <v/>
      </c>
      <c r="E212" s="14">
        <f>IF(A212="",0,E211+F212)</f>
        <v/>
      </c>
      <c r="F212" s="14">
        <f>IF(A212="",0,ROUND(G211*$B$4/12,2))</f>
        <v/>
      </c>
      <c r="G212" s="14">
        <f>IF(A212="",0,ROUND(G211-D212,2))</f>
        <v/>
      </c>
    </row>
    <row r="213">
      <c r="A213">
        <f>IF(G212&lt;=0,"",202)</f>
        <v/>
      </c>
      <c r="B213" s="13">
        <f>IF(A213="","",EDATE($B$6,201))</f>
        <v/>
      </c>
      <c r="C213" s="14">
        <f>IF(A213="",0,MIN($E$3,G212+F213))</f>
        <v/>
      </c>
      <c r="D213" s="14">
        <f>IF(A213="",0,C213-F213)</f>
        <v/>
      </c>
      <c r="E213" s="14">
        <f>IF(A213="",0,E212+F213)</f>
        <v/>
      </c>
      <c r="F213" s="14">
        <f>IF(A213="",0,ROUND(G212*$B$4/12,2))</f>
        <v/>
      </c>
      <c r="G213" s="14">
        <f>IF(A213="",0,ROUND(G212-D213,2))</f>
        <v/>
      </c>
    </row>
    <row r="214">
      <c r="A214">
        <f>IF(G213&lt;=0,"",203)</f>
        <v/>
      </c>
      <c r="B214" s="13">
        <f>IF(A214="","",EDATE($B$6,202))</f>
        <v/>
      </c>
      <c r="C214" s="14">
        <f>IF(A214="",0,MIN($E$3,G213+F214))</f>
        <v/>
      </c>
      <c r="D214" s="14">
        <f>IF(A214="",0,C214-F214)</f>
        <v/>
      </c>
      <c r="E214" s="14">
        <f>IF(A214="",0,E213+F214)</f>
        <v/>
      </c>
      <c r="F214" s="14">
        <f>IF(A214="",0,ROUND(G213*$B$4/12,2))</f>
        <v/>
      </c>
      <c r="G214" s="14">
        <f>IF(A214="",0,ROUND(G213-D214,2))</f>
        <v/>
      </c>
    </row>
    <row r="215">
      <c r="A215">
        <f>IF(G214&lt;=0,"",204)</f>
        <v/>
      </c>
      <c r="B215" s="13">
        <f>IF(A215="","",EDATE($B$6,203))</f>
        <v/>
      </c>
      <c r="C215" s="14">
        <f>IF(A215="",0,MIN($E$3,G214+F215))</f>
        <v/>
      </c>
      <c r="D215" s="14">
        <f>IF(A215="",0,C215-F215)</f>
        <v/>
      </c>
      <c r="E215" s="14">
        <f>IF(A215="",0,E214+F215)</f>
        <v/>
      </c>
      <c r="F215" s="14">
        <f>IF(A215="",0,ROUND(G214*$B$4/12,2))</f>
        <v/>
      </c>
      <c r="G215" s="14">
        <f>IF(A215="",0,ROUND(G214-D215,2))</f>
        <v/>
      </c>
    </row>
    <row r="216">
      <c r="A216">
        <f>IF(G215&lt;=0,"",205)</f>
        <v/>
      </c>
      <c r="B216" s="13">
        <f>IF(A216="","",EDATE($B$6,204))</f>
        <v/>
      </c>
      <c r="C216" s="14">
        <f>IF(A216="",0,MIN($E$3,G215+F216))</f>
        <v/>
      </c>
      <c r="D216" s="14">
        <f>IF(A216="",0,C216-F216)</f>
        <v/>
      </c>
      <c r="E216" s="14">
        <f>IF(A216="",0,E215+F216)</f>
        <v/>
      </c>
      <c r="F216" s="14">
        <f>IF(A216="",0,ROUND(G215*$B$4/12,2))</f>
        <v/>
      </c>
      <c r="G216" s="14">
        <f>IF(A216="",0,ROUND(G215-D216,2))</f>
        <v/>
      </c>
    </row>
    <row r="217">
      <c r="A217">
        <f>IF(G216&lt;=0,"",206)</f>
        <v/>
      </c>
      <c r="B217" s="13">
        <f>IF(A217="","",EDATE($B$6,205))</f>
        <v/>
      </c>
      <c r="C217" s="14">
        <f>IF(A217="",0,MIN($E$3,G216+F217))</f>
        <v/>
      </c>
      <c r="D217" s="14">
        <f>IF(A217="",0,C217-F217)</f>
        <v/>
      </c>
      <c r="E217" s="14">
        <f>IF(A217="",0,E216+F217)</f>
        <v/>
      </c>
      <c r="F217" s="14">
        <f>IF(A217="",0,ROUND(G216*$B$4/12,2))</f>
        <v/>
      </c>
      <c r="G217" s="14">
        <f>IF(A217="",0,ROUND(G216-D217,2))</f>
        <v/>
      </c>
    </row>
    <row r="218">
      <c r="A218">
        <f>IF(G217&lt;=0,"",207)</f>
        <v/>
      </c>
      <c r="B218" s="13">
        <f>IF(A218="","",EDATE($B$6,206))</f>
        <v/>
      </c>
      <c r="C218" s="14">
        <f>IF(A218="",0,MIN($E$3,G217+F218))</f>
        <v/>
      </c>
      <c r="D218" s="14">
        <f>IF(A218="",0,C218-F218)</f>
        <v/>
      </c>
      <c r="E218" s="14">
        <f>IF(A218="",0,E217+F218)</f>
        <v/>
      </c>
      <c r="F218" s="14">
        <f>IF(A218="",0,ROUND(G217*$B$4/12,2))</f>
        <v/>
      </c>
      <c r="G218" s="14">
        <f>IF(A218="",0,ROUND(G217-D218,2))</f>
        <v/>
      </c>
    </row>
    <row r="219">
      <c r="A219">
        <f>IF(G218&lt;=0,"",208)</f>
        <v/>
      </c>
      <c r="B219" s="13">
        <f>IF(A219="","",EDATE($B$6,207))</f>
        <v/>
      </c>
      <c r="C219" s="14">
        <f>IF(A219="",0,MIN($E$3,G218+F219))</f>
        <v/>
      </c>
      <c r="D219" s="14">
        <f>IF(A219="",0,C219-F219)</f>
        <v/>
      </c>
      <c r="E219" s="14">
        <f>IF(A219="",0,E218+F219)</f>
        <v/>
      </c>
      <c r="F219" s="14">
        <f>IF(A219="",0,ROUND(G218*$B$4/12,2))</f>
        <v/>
      </c>
      <c r="G219" s="14">
        <f>IF(A219="",0,ROUND(G218-D219,2))</f>
        <v/>
      </c>
    </row>
    <row r="220">
      <c r="A220">
        <f>IF(G219&lt;=0,"",209)</f>
        <v/>
      </c>
      <c r="B220" s="13">
        <f>IF(A220="","",EDATE($B$6,208))</f>
        <v/>
      </c>
      <c r="C220" s="14">
        <f>IF(A220="",0,MIN($E$3,G219+F220))</f>
        <v/>
      </c>
      <c r="D220" s="14">
        <f>IF(A220="",0,C220-F220)</f>
        <v/>
      </c>
      <c r="E220" s="14">
        <f>IF(A220="",0,E219+F220)</f>
        <v/>
      </c>
      <c r="F220" s="14">
        <f>IF(A220="",0,ROUND(G219*$B$4/12,2))</f>
        <v/>
      </c>
      <c r="G220" s="14">
        <f>IF(A220="",0,ROUND(G219-D220,2))</f>
        <v/>
      </c>
    </row>
    <row r="221">
      <c r="A221">
        <f>IF(G220&lt;=0,"",210)</f>
        <v/>
      </c>
      <c r="B221" s="13">
        <f>IF(A221="","",EDATE($B$6,209))</f>
        <v/>
      </c>
      <c r="C221" s="14">
        <f>IF(A221="",0,MIN($E$3,G220+F221))</f>
        <v/>
      </c>
      <c r="D221" s="14">
        <f>IF(A221="",0,C221-F221)</f>
        <v/>
      </c>
      <c r="E221" s="14">
        <f>IF(A221="",0,E220+F221)</f>
        <v/>
      </c>
      <c r="F221" s="14">
        <f>IF(A221="",0,ROUND(G220*$B$4/12,2))</f>
        <v/>
      </c>
      <c r="G221" s="14">
        <f>IF(A221="",0,ROUND(G220-D221,2))</f>
        <v/>
      </c>
    </row>
    <row r="222">
      <c r="A222">
        <f>IF(G221&lt;=0,"",211)</f>
        <v/>
      </c>
      <c r="B222" s="13">
        <f>IF(A222="","",EDATE($B$6,210))</f>
        <v/>
      </c>
      <c r="C222" s="14">
        <f>IF(A222="",0,MIN($E$3,G221+F222))</f>
        <v/>
      </c>
      <c r="D222" s="14">
        <f>IF(A222="",0,C222-F222)</f>
        <v/>
      </c>
      <c r="E222" s="14">
        <f>IF(A222="",0,E221+F222)</f>
        <v/>
      </c>
      <c r="F222" s="14">
        <f>IF(A222="",0,ROUND(G221*$B$4/12,2))</f>
        <v/>
      </c>
      <c r="G222" s="14">
        <f>IF(A222="",0,ROUND(G221-D222,2))</f>
        <v/>
      </c>
    </row>
    <row r="223">
      <c r="A223">
        <f>IF(G222&lt;=0,"",212)</f>
        <v/>
      </c>
      <c r="B223" s="13">
        <f>IF(A223="","",EDATE($B$6,211))</f>
        <v/>
      </c>
      <c r="C223" s="14">
        <f>IF(A223="",0,MIN($E$3,G222+F223))</f>
        <v/>
      </c>
      <c r="D223" s="14">
        <f>IF(A223="",0,C223-F223)</f>
        <v/>
      </c>
      <c r="E223" s="14">
        <f>IF(A223="",0,E222+F223)</f>
        <v/>
      </c>
      <c r="F223" s="14">
        <f>IF(A223="",0,ROUND(G222*$B$4/12,2))</f>
        <v/>
      </c>
      <c r="G223" s="14">
        <f>IF(A223="",0,ROUND(G222-D223,2))</f>
        <v/>
      </c>
    </row>
    <row r="224">
      <c r="A224">
        <f>IF(G223&lt;=0,"",213)</f>
        <v/>
      </c>
      <c r="B224" s="13">
        <f>IF(A224="","",EDATE($B$6,212))</f>
        <v/>
      </c>
      <c r="C224" s="14">
        <f>IF(A224="",0,MIN($E$3,G223+F224))</f>
        <v/>
      </c>
      <c r="D224" s="14">
        <f>IF(A224="",0,C224-F224)</f>
        <v/>
      </c>
      <c r="E224" s="14">
        <f>IF(A224="",0,E223+F224)</f>
        <v/>
      </c>
      <c r="F224" s="14">
        <f>IF(A224="",0,ROUND(G223*$B$4/12,2))</f>
        <v/>
      </c>
      <c r="G224" s="14">
        <f>IF(A224="",0,ROUND(G223-D224,2))</f>
        <v/>
      </c>
    </row>
    <row r="225">
      <c r="A225">
        <f>IF(G224&lt;=0,"",214)</f>
        <v/>
      </c>
      <c r="B225" s="13">
        <f>IF(A225="","",EDATE($B$6,213))</f>
        <v/>
      </c>
      <c r="C225" s="14">
        <f>IF(A225="",0,MIN($E$3,G224+F225))</f>
        <v/>
      </c>
      <c r="D225" s="14">
        <f>IF(A225="",0,C225-F225)</f>
        <v/>
      </c>
      <c r="E225" s="14">
        <f>IF(A225="",0,E224+F225)</f>
        <v/>
      </c>
      <c r="F225" s="14">
        <f>IF(A225="",0,ROUND(G224*$B$4/12,2))</f>
        <v/>
      </c>
      <c r="G225" s="14">
        <f>IF(A225="",0,ROUND(G224-D225,2))</f>
        <v/>
      </c>
    </row>
    <row r="226">
      <c r="A226">
        <f>IF(G225&lt;=0,"",215)</f>
        <v/>
      </c>
      <c r="B226" s="13">
        <f>IF(A226="","",EDATE($B$6,214))</f>
        <v/>
      </c>
      <c r="C226" s="14">
        <f>IF(A226="",0,MIN($E$3,G225+F226))</f>
        <v/>
      </c>
      <c r="D226" s="14">
        <f>IF(A226="",0,C226-F226)</f>
        <v/>
      </c>
      <c r="E226" s="14">
        <f>IF(A226="",0,E225+F226)</f>
        <v/>
      </c>
      <c r="F226" s="14">
        <f>IF(A226="",0,ROUND(G225*$B$4/12,2))</f>
        <v/>
      </c>
      <c r="G226" s="14">
        <f>IF(A226="",0,ROUND(G225-D226,2))</f>
        <v/>
      </c>
    </row>
    <row r="227">
      <c r="A227">
        <f>IF(G226&lt;=0,"",216)</f>
        <v/>
      </c>
      <c r="B227" s="13">
        <f>IF(A227="","",EDATE($B$6,215))</f>
        <v/>
      </c>
      <c r="C227" s="14">
        <f>IF(A227="",0,MIN($E$3,G226+F227))</f>
        <v/>
      </c>
      <c r="D227" s="14">
        <f>IF(A227="",0,C227-F227)</f>
        <v/>
      </c>
      <c r="E227" s="14">
        <f>IF(A227="",0,E226+F227)</f>
        <v/>
      </c>
      <c r="F227" s="14">
        <f>IF(A227="",0,ROUND(G226*$B$4/12,2))</f>
        <v/>
      </c>
      <c r="G227" s="14">
        <f>IF(A227="",0,ROUND(G226-D227,2))</f>
        <v/>
      </c>
    </row>
    <row r="228">
      <c r="A228">
        <f>IF(G227&lt;=0,"",217)</f>
        <v/>
      </c>
      <c r="B228" s="13">
        <f>IF(A228="","",EDATE($B$6,216))</f>
        <v/>
      </c>
      <c r="C228" s="14">
        <f>IF(A228="",0,MIN($E$3,G227+F228))</f>
        <v/>
      </c>
      <c r="D228" s="14">
        <f>IF(A228="",0,C228-F228)</f>
        <v/>
      </c>
      <c r="E228" s="14">
        <f>IF(A228="",0,E227+F228)</f>
        <v/>
      </c>
      <c r="F228" s="14">
        <f>IF(A228="",0,ROUND(G227*$B$4/12,2))</f>
        <v/>
      </c>
      <c r="G228" s="14">
        <f>IF(A228="",0,ROUND(G227-D228,2))</f>
        <v/>
      </c>
    </row>
    <row r="229">
      <c r="A229">
        <f>IF(G228&lt;=0,"",218)</f>
        <v/>
      </c>
      <c r="B229" s="13">
        <f>IF(A229="","",EDATE($B$6,217))</f>
        <v/>
      </c>
      <c r="C229" s="14">
        <f>IF(A229="",0,MIN($E$3,G228+F229))</f>
        <v/>
      </c>
      <c r="D229" s="14">
        <f>IF(A229="",0,C229-F229)</f>
        <v/>
      </c>
      <c r="E229" s="14">
        <f>IF(A229="",0,E228+F229)</f>
        <v/>
      </c>
      <c r="F229" s="14">
        <f>IF(A229="",0,ROUND(G228*$B$4/12,2))</f>
        <v/>
      </c>
      <c r="G229" s="14">
        <f>IF(A229="",0,ROUND(G228-D229,2))</f>
        <v/>
      </c>
    </row>
    <row r="230">
      <c r="A230">
        <f>IF(G229&lt;=0,"",219)</f>
        <v/>
      </c>
      <c r="B230" s="13">
        <f>IF(A230="","",EDATE($B$6,218))</f>
        <v/>
      </c>
      <c r="C230" s="14">
        <f>IF(A230="",0,MIN($E$3,G229+F230))</f>
        <v/>
      </c>
      <c r="D230" s="14">
        <f>IF(A230="",0,C230-F230)</f>
        <v/>
      </c>
      <c r="E230" s="14">
        <f>IF(A230="",0,E229+F230)</f>
        <v/>
      </c>
      <c r="F230" s="14">
        <f>IF(A230="",0,ROUND(G229*$B$4/12,2))</f>
        <v/>
      </c>
      <c r="G230" s="14">
        <f>IF(A230="",0,ROUND(G229-D230,2))</f>
        <v/>
      </c>
    </row>
    <row r="231">
      <c r="A231">
        <f>IF(G230&lt;=0,"",220)</f>
        <v/>
      </c>
      <c r="B231" s="13">
        <f>IF(A231="","",EDATE($B$6,219))</f>
        <v/>
      </c>
      <c r="C231" s="14">
        <f>IF(A231="",0,MIN($E$3,G230+F231))</f>
        <v/>
      </c>
      <c r="D231" s="14">
        <f>IF(A231="",0,C231-F231)</f>
        <v/>
      </c>
      <c r="E231" s="14">
        <f>IF(A231="",0,E230+F231)</f>
        <v/>
      </c>
      <c r="F231" s="14">
        <f>IF(A231="",0,ROUND(G230*$B$4/12,2))</f>
        <v/>
      </c>
      <c r="G231" s="14">
        <f>IF(A231="",0,ROUND(G230-D231,2))</f>
        <v/>
      </c>
    </row>
    <row r="232">
      <c r="A232">
        <f>IF(G231&lt;=0,"",221)</f>
        <v/>
      </c>
      <c r="B232" s="13">
        <f>IF(A232="","",EDATE($B$6,220))</f>
        <v/>
      </c>
      <c r="C232" s="14">
        <f>IF(A232="",0,MIN($E$3,G231+F232))</f>
        <v/>
      </c>
      <c r="D232" s="14">
        <f>IF(A232="",0,C232-F232)</f>
        <v/>
      </c>
      <c r="E232" s="14">
        <f>IF(A232="",0,E231+F232)</f>
        <v/>
      </c>
      <c r="F232" s="14">
        <f>IF(A232="",0,ROUND(G231*$B$4/12,2))</f>
        <v/>
      </c>
      <c r="G232" s="14">
        <f>IF(A232="",0,ROUND(G231-D232,2))</f>
        <v/>
      </c>
    </row>
    <row r="233">
      <c r="A233">
        <f>IF(G232&lt;=0,"",222)</f>
        <v/>
      </c>
      <c r="B233" s="13">
        <f>IF(A233="","",EDATE($B$6,221))</f>
        <v/>
      </c>
      <c r="C233" s="14">
        <f>IF(A233="",0,MIN($E$3,G232+F233))</f>
        <v/>
      </c>
      <c r="D233" s="14">
        <f>IF(A233="",0,C233-F233)</f>
        <v/>
      </c>
      <c r="E233" s="14">
        <f>IF(A233="",0,E232+F233)</f>
        <v/>
      </c>
      <c r="F233" s="14">
        <f>IF(A233="",0,ROUND(G232*$B$4/12,2))</f>
        <v/>
      </c>
      <c r="G233" s="14">
        <f>IF(A233="",0,ROUND(G232-D233,2))</f>
        <v/>
      </c>
    </row>
    <row r="234">
      <c r="A234">
        <f>IF(G233&lt;=0,"",223)</f>
        <v/>
      </c>
      <c r="B234" s="13">
        <f>IF(A234="","",EDATE($B$6,222))</f>
        <v/>
      </c>
      <c r="C234" s="14">
        <f>IF(A234="",0,MIN($E$3,G233+F234))</f>
        <v/>
      </c>
      <c r="D234" s="14">
        <f>IF(A234="",0,C234-F234)</f>
        <v/>
      </c>
      <c r="E234" s="14">
        <f>IF(A234="",0,E233+F234)</f>
        <v/>
      </c>
      <c r="F234" s="14">
        <f>IF(A234="",0,ROUND(G233*$B$4/12,2))</f>
        <v/>
      </c>
      <c r="G234" s="14">
        <f>IF(A234="",0,ROUND(G233-D234,2))</f>
        <v/>
      </c>
    </row>
    <row r="235">
      <c r="A235">
        <f>IF(G234&lt;=0,"",224)</f>
        <v/>
      </c>
      <c r="B235" s="13">
        <f>IF(A235="","",EDATE($B$6,223))</f>
        <v/>
      </c>
      <c r="C235" s="14">
        <f>IF(A235="",0,MIN($E$3,G234+F235))</f>
        <v/>
      </c>
      <c r="D235" s="14">
        <f>IF(A235="",0,C235-F235)</f>
        <v/>
      </c>
      <c r="E235" s="14">
        <f>IF(A235="",0,E234+F235)</f>
        <v/>
      </c>
      <c r="F235" s="14">
        <f>IF(A235="",0,ROUND(G234*$B$4/12,2))</f>
        <v/>
      </c>
      <c r="G235" s="14">
        <f>IF(A235="",0,ROUND(G234-D235,2))</f>
        <v/>
      </c>
    </row>
    <row r="236">
      <c r="A236">
        <f>IF(G235&lt;=0,"",225)</f>
        <v/>
      </c>
      <c r="B236" s="13">
        <f>IF(A236="","",EDATE($B$6,224))</f>
        <v/>
      </c>
      <c r="C236" s="14">
        <f>IF(A236="",0,MIN($E$3,G235+F236))</f>
        <v/>
      </c>
      <c r="D236" s="14">
        <f>IF(A236="",0,C236-F236)</f>
        <v/>
      </c>
      <c r="E236" s="14">
        <f>IF(A236="",0,E235+F236)</f>
        <v/>
      </c>
      <c r="F236" s="14">
        <f>IF(A236="",0,ROUND(G235*$B$4/12,2))</f>
        <v/>
      </c>
      <c r="G236" s="14">
        <f>IF(A236="",0,ROUND(G235-D236,2))</f>
        <v/>
      </c>
    </row>
    <row r="237">
      <c r="A237">
        <f>IF(G236&lt;=0,"",226)</f>
        <v/>
      </c>
      <c r="B237" s="13">
        <f>IF(A237="","",EDATE($B$6,225))</f>
        <v/>
      </c>
      <c r="C237" s="14">
        <f>IF(A237="",0,MIN($E$3,G236+F237))</f>
        <v/>
      </c>
      <c r="D237" s="14">
        <f>IF(A237="",0,C237-F237)</f>
        <v/>
      </c>
      <c r="E237" s="14">
        <f>IF(A237="",0,E236+F237)</f>
        <v/>
      </c>
      <c r="F237" s="14">
        <f>IF(A237="",0,ROUND(G236*$B$4/12,2))</f>
        <v/>
      </c>
      <c r="G237" s="14">
        <f>IF(A237="",0,ROUND(G236-D237,2))</f>
        <v/>
      </c>
    </row>
    <row r="238">
      <c r="A238">
        <f>IF(G237&lt;=0,"",227)</f>
        <v/>
      </c>
      <c r="B238" s="13">
        <f>IF(A238="","",EDATE($B$6,226))</f>
        <v/>
      </c>
      <c r="C238" s="14">
        <f>IF(A238="",0,MIN($E$3,G237+F238))</f>
        <v/>
      </c>
      <c r="D238" s="14">
        <f>IF(A238="",0,C238-F238)</f>
        <v/>
      </c>
      <c r="E238" s="14">
        <f>IF(A238="",0,E237+F238)</f>
        <v/>
      </c>
      <c r="F238" s="14">
        <f>IF(A238="",0,ROUND(G237*$B$4/12,2))</f>
        <v/>
      </c>
      <c r="G238" s="14">
        <f>IF(A238="",0,ROUND(G237-D238,2))</f>
        <v/>
      </c>
    </row>
    <row r="239">
      <c r="A239">
        <f>IF(G238&lt;=0,"",228)</f>
        <v/>
      </c>
      <c r="B239" s="13">
        <f>IF(A239="","",EDATE($B$6,227))</f>
        <v/>
      </c>
      <c r="C239" s="14">
        <f>IF(A239="",0,MIN($E$3,G238+F239))</f>
        <v/>
      </c>
      <c r="D239" s="14">
        <f>IF(A239="",0,C239-F239)</f>
        <v/>
      </c>
      <c r="E239" s="14">
        <f>IF(A239="",0,E238+F239)</f>
        <v/>
      </c>
      <c r="F239" s="14">
        <f>IF(A239="",0,ROUND(G238*$B$4/12,2))</f>
        <v/>
      </c>
      <c r="G239" s="14">
        <f>IF(A239="",0,ROUND(G238-D239,2))</f>
        <v/>
      </c>
    </row>
    <row r="240">
      <c r="A240">
        <f>IF(G239&lt;=0,"",229)</f>
        <v/>
      </c>
      <c r="B240" s="13">
        <f>IF(A240="","",EDATE($B$6,228))</f>
        <v/>
      </c>
      <c r="C240" s="14">
        <f>IF(A240="",0,MIN($E$3,G239+F240))</f>
        <v/>
      </c>
      <c r="D240" s="14">
        <f>IF(A240="",0,C240-F240)</f>
        <v/>
      </c>
      <c r="E240" s="14">
        <f>IF(A240="",0,E239+F240)</f>
        <v/>
      </c>
      <c r="F240" s="14">
        <f>IF(A240="",0,ROUND(G239*$B$4/12,2))</f>
        <v/>
      </c>
      <c r="G240" s="14">
        <f>IF(A240="",0,ROUND(G239-D240,2))</f>
        <v/>
      </c>
    </row>
    <row r="241">
      <c r="A241">
        <f>IF(G240&lt;=0,"",230)</f>
        <v/>
      </c>
      <c r="B241" s="13">
        <f>IF(A241="","",EDATE($B$6,229))</f>
        <v/>
      </c>
      <c r="C241" s="14">
        <f>IF(A241="",0,MIN($E$3,G240+F241))</f>
        <v/>
      </c>
      <c r="D241" s="14">
        <f>IF(A241="",0,C241-F241)</f>
        <v/>
      </c>
      <c r="E241" s="14">
        <f>IF(A241="",0,E240+F241)</f>
        <v/>
      </c>
      <c r="F241" s="14">
        <f>IF(A241="",0,ROUND(G240*$B$4/12,2))</f>
        <v/>
      </c>
      <c r="G241" s="14">
        <f>IF(A241="",0,ROUND(G240-D241,2))</f>
        <v/>
      </c>
    </row>
    <row r="242">
      <c r="A242">
        <f>IF(G241&lt;=0,"",231)</f>
        <v/>
      </c>
      <c r="B242" s="13">
        <f>IF(A242="","",EDATE($B$6,230))</f>
        <v/>
      </c>
      <c r="C242" s="14">
        <f>IF(A242="",0,MIN($E$3,G241+F242))</f>
        <v/>
      </c>
      <c r="D242" s="14">
        <f>IF(A242="",0,C242-F242)</f>
        <v/>
      </c>
      <c r="E242" s="14">
        <f>IF(A242="",0,E241+F242)</f>
        <v/>
      </c>
      <c r="F242" s="14">
        <f>IF(A242="",0,ROUND(G241*$B$4/12,2))</f>
        <v/>
      </c>
      <c r="G242" s="14">
        <f>IF(A242="",0,ROUND(G241-D242,2))</f>
        <v/>
      </c>
    </row>
    <row r="243">
      <c r="A243">
        <f>IF(G242&lt;=0,"",232)</f>
        <v/>
      </c>
      <c r="B243" s="13">
        <f>IF(A243="","",EDATE($B$6,231))</f>
        <v/>
      </c>
      <c r="C243" s="14">
        <f>IF(A243="",0,MIN($E$3,G242+F243))</f>
        <v/>
      </c>
      <c r="D243" s="14">
        <f>IF(A243="",0,C243-F243)</f>
        <v/>
      </c>
      <c r="E243" s="14">
        <f>IF(A243="",0,E242+F243)</f>
        <v/>
      </c>
      <c r="F243" s="14">
        <f>IF(A243="",0,ROUND(G242*$B$4/12,2))</f>
        <v/>
      </c>
      <c r="G243" s="14">
        <f>IF(A243="",0,ROUND(G242-D243,2))</f>
        <v/>
      </c>
    </row>
    <row r="244">
      <c r="A244">
        <f>IF(G243&lt;=0,"",233)</f>
        <v/>
      </c>
      <c r="B244" s="13">
        <f>IF(A244="","",EDATE($B$6,232))</f>
        <v/>
      </c>
      <c r="C244" s="14">
        <f>IF(A244="",0,MIN($E$3,G243+F244))</f>
        <v/>
      </c>
      <c r="D244" s="14">
        <f>IF(A244="",0,C244-F244)</f>
        <v/>
      </c>
      <c r="E244" s="14">
        <f>IF(A244="",0,E243+F244)</f>
        <v/>
      </c>
      <c r="F244" s="14">
        <f>IF(A244="",0,ROUND(G243*$B$4/12,2))</f>
        <v/>
      </c>
      <c r="G244" s="14">
        <f>IF(A244="",0,ROUND(G243-D244,2))</f>
        <v/>
      </c>
    </row>
    <row r="245">
      <c r="A245">
        <f>IF(G244&lt;=0,"",234)</f>
        <v/>
      </c>
      <c r="B245" s="13">
        <f>IF(A245="","",EDATE($B$6,233))</f>
        <v/>
      </c>
      <c r="C245" s="14">
        <f>IF(A245="",0,MIN($E$3,G244+F245))</f>
        <v/>
      </c>
      <c r="D245" s="14">
        <f>IF(A245="",0,C245-F245)</f>
        <v/>
      </c>
      <c r="E245" s="14">
        <f>IF(A245="",0,E244+F245)</f>
        <v/>
      </c>
      <c r="F245" s="14">
        <f>IF(A245="",0,ROUND(G244*$B$4/12,2))</f>
        <v/>
      </c>
      <c r="G245" s="14">
        <f>IF(A245="",0,ROUND(G244-D245,2))</f>
        <v/>
      </c>
    </row>
    <row r="246">
      <c r="A246">
        <f>IF(G245&lt;=0,"",235)</f>
        <v/>
      </c>
      <c r="B246" s="13">
        <f>IF(A246="","",EDATE($B$6,234))</f>
        <v/>
      </c>
      <c r="C246" s="14">
        <f>IF(A246="",0,MIN($E$3,G245+F246))</f>
        <v/>
      </c>
      <c r="D246" s="14">
        <f>IF(A246="",0,C246-F246)</f>
        <v/>
      </c>
      <c r="E246" s="14">
        <f>IF(A246="",0,E245+F246)</f>
        <v/>
      </c>
      <c r="F246" s="14">
        <f>IF(A246="",0,ROUND(G245*$B$4/12,2))</f>
        <v/>
      </c>
      <c r="G246" s="14">
        <f>IF(A246="",0,ROUND(G245-D246,2))</f>
        <v/>
      </c>
    </row>
    <row r="247">
      <c r="A247">
        <f>IF(G246&lt;=0,"",236)</f>
        <v/>
      </c>
      <c r="B247" s="13">
        <f>IF(A247="","",EDATE($B$6,235))</f>
        <v/>
      </c>
      <c r="C247" s="14">
        <f>IF(A247="",0,MIN($E$3,G246+F247))</f>
        <v/>
      </c>
      <c r="D247" s="14">
        <f>IF(A247="",0,C247-F247)</f>
        <v/>
      </c>
      <c r="E247" s="14">
        <f>IF(A247="",0,E246+F247)</f>
        <v/>
      </c>
      <c r="F247" s="14">
        <f>IF(A247="",0,ROUND(G246*$B$4/12,2))</f>
        <v/>
      </c>
      <c r="G247" s="14">
        <f>IF(A247="",0,ROUND(G246-D247,2))</f>
        <v/>
      </c>
    </row>
    <row r="248">
      <c r="A248">
        <f>IF(G247&lt;=0,"",237)</f>
        <v/>
      </c>
      <c r="B248" s="13">
        <f>IF(A248="","",EDATE($B$6,236))</f>
        <v/>
      </c>
      <c r="C248" s="14">
        <f>IF(A248="",0,MIN($E$3,G247+F248))</f>
        <v/>
      </c>
      <c r="D248" s="14">
        <f>IF(A248="",0,C248-F248)</f>
        <v/>
      </c>
      <c r="E248" s="14">
        <f>IF(A248="",0,E247+F248)</f>
        <v/>
      </c>
      <c r="F248" s="14">
        <f>IF(A248="",0,ROUND(G247*$B$4/12,2))</f>
        <v/>
      </c>
      <c r="G248" s="14">
        <f>IF(A248="",0,ROUND(G247-D248,2))</f>
        <v/>
      </c>
    </row>
    <row r="249">
      <c r="A249">
        <f>IF(G248&lt;=0,"",238)</f>
        <v/>
      </c>
      <c r="B249" s="13">
        <f>IF(A249="","",EDATE($B$6,237))</f>
        <v/>
      </c>
      <c r="C249" s="14">
        <f>IF(A249="",0,MIN($E$3,G248+F249))</f>
        <v/>
      </c>
      <c r="D249" s="14">
        <f>IF(A249="",0,C249-F249)</f>
        <v/>
      </c>
      <c r="E249" s="14">
        <f>IF(A249="",0,E248+F249)</f>
        <v/>
      </c>
      <c r="F249" s="14">
        <f>IF(A249="",0,ROUND(G248*$B$4/12,2))</f>
        <v/>
      </c>
      <c r="G249" s="14">
        <f>IF(A249="",0,ROUND(G248-D249,2))</f>
        <v/>
      </c>
    </row>
    <row r="250">
      <c r="A250">
        <f>IF(G249&lt;=0,"",239)</f>
        <v/>
      </c>
      <c r="B250" s="13">
        <f>IF(A250="","",EDATE($B$6,238))</f>
        <v/>
      </c>
      <c r="C250" s="14">
        <f>IF(A250="",0,MIN($E$3,G249+F250))</f>
        <v/>
      </c>
      <c r="D250" s="14">
        <f>IF(A250="",0,C250-F250)</f>
        <v/>
      </c>
      <c r="E250" s="14">
        <f>IF(A250="",0,E249+F250)</f>
        <v/>
      </c>
      <c r="F250" s="14">
        <f>IF(A250="",0,ROUND(G249*$B$4/12,2))</f>
        <v/>
      </c>
      <c r="G250" s="14">
        <f>IF(A250="",0,ROUND(G249-D250,2))</f>
        <v/>
      </c>
    </row>
    <row r="251">
      <c r="A251">
        <f>IF(G250&lt;=0,"",240)</f>
        <v/>
      </c>
      <c r="B251" s="13">
        <f>IF(A251="","",EDATE($B$6,239))</f>
        <v/>
      </c>
      <c r="C251" s="14">
        <f>IF(A251="",0,MIN($E$3,G250+F251))</f>
        <v/>
      </c>
      <c r="D251" s="14">
        <f>IF(A251="",0,C251-F251)</f>
        <v/>
      </c>
      <c r="E251" s="14">
        <f>IF(A251="",0,E250+F251)</f>
        <v/>
      </c>
      <c r="F251" s="14">
        <f>IF(A251="",0,ROUND(G250*$B$4/12,2))</f>
        <v/>
      </c>
      <c r="G251" s="14">
        <f>IF(A251="",0,ROUND(G250-D251,2))</f>
        <v/>
      </c>
    </row>
    <row r="252">
      <c r="A252">
        <f>IF(G251&lt;=0,"",241)</f>
        <v/>
      </c>
      <c r="B252" s="13">
        <f>IF(A252="","",EDATE($B$6,240))</f>
        <v/>
      </c>
      <c r="C252" s="14">
        <f>IF(A252="",0,MIN($E$3,G251+F252))</f>
        <v/>
      </c>
      <c r="D252" s="14">
        <f>IF(A252="",0,C252-F252)</f>
        <v/>
      </c>
      <c r="E252" s="14">
        <f>IF(A252="",0,E251+F252)</f>
        <v/>
      </c>
      <c r="F252" s="14">
        <f>IF(A252="",0,ROUND(G251*$B$4/12,2))</f>
        <v/>
      </c>
      <c r="G252" s="14">
        <f>IF(A252="",0,ROUND(G251-D252,2))</f>
        <v/>
      </c>
    </row>
    <row r="253">
      <c r="A253">
        <f>IF(G252&lt;=0,"",242)</f>
        <v/>
      </c>
      <c r="B253" s="13">
        <f>IF(A253="","",EDATE($B$6,241))</f>
        <v/>
      </c>
      <c r="C253" s="14">
        <f>IF(A253="",0,MIN($E$3,G252+F253))</f>
        <v/>
      </c>
      <c r="D253" s="14">
        <f>IF(A253="",0,C253-F253)</f>
        <v/>
      </c>
      <c r="E253" s="14">
        <f>IF(A253="",0,E252+F253)</f>
        <v/>
      </c>
      <c r="F253" s="14">
        <f>IF(A253="",0,ROUND(G252*$B$4/12,2))</f>
        <v/>
      </c>
      <c r="G253" s="14">
        <f>IF(A253="",0,ROUND(G252-D253,2))</f>
        <v/>
      </c>
    </row>
    <row r="254">
      <c r="A254">
        <f>IF(G253&lt;=0,"",243)</f>
        <v/>
      </c>
      <c r="B254" s="13">
        <f>IF(A254="","",EDATE($B$6,242))</f>
        <v/>
      </c>
      <c r="C254" s="14">
        <f>IF(A254="",0,MIN($E$3,G253+F254))</f>
        <v/>
      </c>
      <c r="D254" s="14">
        <f>IF(A254="",0,C254-F254)</f>
        <v/>
      </c>
      <c r="E254" s="14">
        <f>IF(A254="",0,E253+F254)</f>
        <v/>
      </c>
      <c r="F254" s="14">
        <f>IF(A254="",0,ROUND(G253*$B$4/12,2))</f>
        <v/>
      </c>
      <c r="G254" s="14">
        <f>IF(A254="",0,ROUND(G253-D254,2))</f>
        <v/>
      </c>
    </row>
    <row r="255">
      <c r="A255">
        <f>IF(G254&lt;=0,"",244)</f>
        <v/>
      </c>
      <c r="B255" s="13">
        <f>IF(A255="","",EDATE($B$6,243))</f>
        <v/>
      </c>
      <c r="C255" s="14">
        <f>IF(A255="",0,MIN($E$3,G254+F255))</f>
        <v/>
      </c>
      <c r="D255" s="14">
        <f>IF(A255="",0,C255-F255)</f>
        <v/>
      </c>
      <c r="E255" s="14">
        <f>IF(A255="",0,E254+F255)</f>
        <v/>
      </c>
      <c r="F255" s="14">
        <f>IF(A255="",0,ROUND(G254*$B$4/12,2))</f>
        <v/>
      </c>
      <c r="G255" s="14">
        <f>IF(A255="",0,ROUND(G254-D255,2))</f>
        <v/>
      </c>
    </row>
    <row r="256">
      <c r="A256">
        <f>IF(G255&lt;=0,"",245)</f>
        <v/>
      </c>
      <c r="B256" s="13">
        <f>IF(A256="","",EDATE($B$6,244))</f>
        <v/>
      </c>
      <c r="C256" s="14">
        <f>IF(A256="",0,MIN($E$3,G255+F256))</f>
        <v/>
      </c>
      <c r="D256" s="14">
        <f>IF(A256="",0,C256-F256)</f>
        <v/>
      </c>
      <c r="E256" s="14">
        <f>IF(A256="",0,E255+F256)</f>
        <v/>
      </c>
      <c r="F256" s="14">
        <f>IF(A256="",0,ROUND(G255*$B$4/12,2))</f>
        <v/>
      </c>
      <c r="G256" s="14">
        <f>IF(A256="",0,ROUND(G255-D256,2))</f>
        <v/>
      </c>
    </row>
    <row r="257">
      <c r="A257">
        <f>IF(G256&lt;=0,"",246)</f>
        <v/>
      </c>
      <c r="B257" s="13">
        <f>IF(A257="","",EDATE($B$6,245))</f>
        <v/>
      </c>
      <c r="C257" s="14">
        <f>IF(A257="",0,MIN($E$3,G256+F257))</f>
        <v/>
      </c>
      <c r="D257" s="14">
        <f>IF(A257="",0,C257-F257)</f>
        <v/>
      </c>
      <c r="E257" s="14">
        <f>IF(A257="",0,E256+F257)</f>
        <v/>
      </c>
      <c r="F257" s="14">
        <f>IF(A257="",0,ROUND(G256*$B$4/12,2))</f>
        <v/>
      </c>
      <c r="G257" s="14">
        <f>IF(A257="",0,ROUND(G256-D257,2))</f>
        <v/>
      </c>
    </row>
    <row r="258">
      <c r="A258">
        <f>IF(G257&lt;=0,"",247)</f>
        <v/>
      </c>
      <c r="B258" s="13">
        <f>IF(A258="","",EDATE($B$6,246))</f>
        <v/>
      </c>
      <c r="C258" s="14">
        <f>IF(A258="",0,MIN($E$3,G257+F258))</f>
        <v/>
      </c>
      <c r="D258" s="14">
        <f>IF(A258="",0,C258-F258)</f>
        <v/>
      </c>
      <c r="E258" s="14">
        <f>IF(A258="",0,E257+F258)</f>
        <v/>
      </c>
      <c r="F258" s="14">
        <f>IF(A258="",0,ROUND(G257*$B$4/12,2))</f>
        <v/>
      </c>
      <c r="G258" s="14">
        <f>IF(A258="",0,ROUND(G257-D258,2))</f>
        <v/>
      </c>
    </row>
    <row r="259">
      <c r="A259">
        <f>IF(G258&lt;=0,"",248)</f>
        <v/>
      </c>
      <c r="B259" s="13">
        <f>IF(A259="","",EDATE($B$6,247))</f>
        <v/>
      </c>
      <c r="C259" s="14">
        <f>IF(A259="",0,MIN($E$3,G258+F259))</f>
        <v/>
      </c>
      <c r="D259" s="14">
        <f>IF(A259="",0,C259-F259)</f>
        <v/>
      </c>
      <c r="E259" s="14">
        <f>IF(A259="",0,E258+F259)</f>
        <v/>
      </c>
      <c r="F259" s="14">
        <f>IF(A259="",0,ROUND(G258*$B$4/12,2))</f>
        <v/>
      </c>
      <c r="G259" s="14">
        <f>IF(A259="",0,ROUND(G258-D259,2))</f>
        <v/>
      </c>
    </row>
    <row r="260">
      <c r="A260">
        <f>IF(G259&lt;=0,"",249)</f>
        <v/>
      </c>
      <c r="B260" s="13">
        <f>IF(A260="","",EDATE($B$6,248))</f>
        <v/>
      </c>
      <c r="C260" s="14">
        <f>IF(A260="",0,MIN($E$3,G259+F260))</f>
        <v/>
      </c>
      <c r="D260" s="14">
        <f>IF(A260="",0,C260-F260)</f>
        <v/>
      </c>
      <c r="E260" s="14">
        <f>IF(A260="",0,E259+F260)</f>
        <v/>
      </c>
      <c r="F260" s="14">
        <f>IF(A260="",0,ROUND(G259*$B$4/12,2))</f>
        <v/>
      </c>
      <c r="G260" s="14">
        <f>IF(A260="",0,ROUND(G259-D260,2))</f>
        <v/>
      </c>
    </row>
    <row r="261">
      <c r="A261">
        <f>IF(G260&lt;=0,"",250)</f>
        <v/>
      </c>
      <c r="B261" s="13">
        <f>IF(A261="","",EDATE($B$6,249))</f>
        <v/>
      </c>
      <c r="C261" s="14">
        <f>IF(A261="",0,MIN($E$3,G260+F261))</f>
        <v/>
      </c>
      <c r="D261" s="14">
        <f>IF(A261="",0,C261-F261)</f>
        <v/>
      </c>
      <c r="E261" s="14">
        <f>IF(A261="",0,E260+F261)</f>
        <v/>
      </c>
      <c r="F261" s="14">
        <f>IF(A261="",0,ROUND(G260*$B$4/12,2))</f>
        <v/>
      </c>
      <c r="G261" s="14">
        <f>IF(A261="",0,ROUND(G260-D261,2))</f>
        <v/>
      </c>
    </row>
    <row r="262">
      <c r="A262">
        <f>IF(G261&lt;=0,"",251)</f>
        <v/>
      </c>
      <c r="B262" s="13">
        <f>IF(A262="","",EDATE($B$6,250))</f>
        <v/>
      </c>
      <c r="C262" s="14">
        <f>IF(A262="",0,MIN($E$3,G261+F262))</f>
        <v/>
      </c>
      <c r="D262" s="14">
        <f>IF(A262="",0,C262-F262)</f>
        <v/>
      </c>
      <c r="E262" s="14">
        <f>IF(A262="",0,E261+F262)</f>
        <v/>
      </c>
      <c r="F262" s="14">
        <f>IF(A262="",0,ROUND(G261*$B$4/12,2))</f>
        <v/>
      </c>
      <c r="G262" s="14">
        <f>IF(A262="",0,ROUND(G261-D262,2))</f>
        <v/>
      </c>
    </row>
    <row r="263">
      <c r="A263">
        <f>IF(G262&lt;=0,"",252)</f>
        <v/>
      </c>
      <c r="B263" s="13">
        <f>IF(A263="","",EDATE($B$6,251))</f>
        <v/>
      </c>
      <c r="C263" s="14">
        <f>IF(A263="",0,MIN($E$3,G262+F263))</f>
        <v/>
      </c>
      <c r="D263" s="14">
        <f>IF(A263="",0,C263-F263)</f>
        <v/>
      </c>
      <c r="E263" s="14">
        <f>IF(A263="",0,E262+F263)</f>
        <v/>
      </c>
      <c r="F263" s="14">
        <f>IF(A263="",0,ROUND(G262*$B$4/12,2))</f>
        <v/>
      </c>
      <c r="G263" s="14">
        <f>IF(A263="",0,ROUND(G262-D263,2))</f>
        <v/>
      </c>
    </row>
    <row r="264">
      <c r="A264">
        <f>IF(G263&lt;=0,"",253)</f>
        <v/>
      </c>
      <c r="B264" s="13">
        <f>IF(A264="","",EDATE($B$6,252))</f>
        <v/>
      </c>
      <c r="C264" s="14">
        <f>IF(A264="",0,MIN($E$3,G263+F264))</f>
        <v/>
      </c>
      <c r="D264" s="14">
        <f>IF(A264="",0,C264-F264)</f>
        <v/>
      </c>
      <c r="E264" s="14">
        <f>IF(A264="",0,E263+F264)</f>
        <v/>
      </c>
      <c r="F264" s="14">
        <f>IF(A264="",0,ROUND(G263*$B$4/12,2))</f>
        <v/>
      </c>
      <c r="G264" s="14">
        <f>IF(A264="",0,ROUND(G263-D264,2))</f>
        <v/>
      </c>
    </row>
    <row r="265">
      <c r="A265">
        <f>IF(G264&lt;=0,"",254)</f>
        <v/>
      </c>
      <c r="B265" s="13">
        <f>IF(A265="","",EDATE($B$6,253))</f>
        <v/>
      </c>
      <c r="C265" s="14">
        <f>IF(A265="",0,MIN($E$3,G264+F265))</f>
        <v/>
      </c>
      <c r="D265" s="14">
        <f>IF(A265="",0,C265-F265)</f>
        <v/>
      </c>
      <c r="E265" s="14">
        <f>IF(A265="",0,E264+F265)</f>
        <v/>
      </c>
      <c r="F265" s="14">
        <f>IF(A265="",0,ROUND(G264*$B$4/12,2))</f>
        <v/>
      </c>
      <c r="G265" s="14">
        <f>IF(A265="",0,ROUND(G264-D265,2))</f>
        <v/>
      </c>
    </row>
    <row r="266">
      <c r="A266">
        <f>IF(G265&lt;=0,"",255)</f>
        <v/>
      </c>
      <c r="B266" s="13">
        <f>IF(A266="","",EDATE($B$6,254))</f>
        <v/>
      </c>
      <c r="C266" s="14">
        <f>IF(A266="",0,MIN($E$3,G265+F266))</f>
        <v/>
      </c>
      <c r="D266" s="14">
        <f>IF(A266="",0,C266-F266)</f>
        <v/>
      </c>
      <c r="E266" s="14">
        <f>IF(A266="",0,E265+F266)</f>
        <v/>
      </c>
      <c r="F266" s="14">
        <f>IF(A266="",0,ROUND(G265*$B$4/12,2))</f>
        <v/>
      </c>
      <c r="G266" s="14">
        <f>IF(A266="",0,ROUND(G265-D266,2))</f>
        <v/>
      </c>
    </row>
    <row r="267">
      <c r="A267">
        <f>IF(G266&lt;=0,"",256)</f>
        <v/>
      </c>
      <c r="B267" s="13">
        <f>IF(A267="","",EDATE($B$6,255))</f>
        <v/>
      </c>
      <c r="C267" s="14">
        <f>IF(A267="",0,MIN($E$3,G266+F267))</f>
        <v/>
      </c>
      <c r="D267" s="14">
        <f>IF(A267="",0,C267-F267)</f>
        <v/>
      </c>
      <c r="E267" s="14">
        <f>IF(A267="",0,E266+F267)</f>
        <v/>
      </c>
      <c r="F267" s="14">
        <f>IF(A267="",0,ROUND(G266*$B$4/12,2))</f>
        <v/>
      </c>
      <c r="G267" s="14">
        <f>IF(A267="",0,ROUND(G266-D267,2))</f>
        <v/>
      </c>
    </row>
    <row r="268">
      <c r="A268">
        <f>IF(G267&lt;=0,"",257)</f>
        <v/>
      </c>
      <c r="B268" s="13">
        <f>IF(A268="","",EDATE($B$6,256))</f>
        <v/>
      </c>
      <c r="C268" s="14">
        <f>IF(A268="",0,MIN($E$3,G267+F268))</f>
        <v/>
      </c>
      <c r="D268" s="14">
        <f>IF(A268="",0,C268-F268)</f>
        <v/>
      </c>
      <c r="E268" s="14">
        <f>IF(A268="",0,E267+F268)</f>
        <v/>
      </c>
      <c r="F268" s="14">
        <f>IF(A268="",0,ROUND(G267*$B$4/12,2))</f>
        <v/>
      </c>
      <c r="G268" s="14">
        <f>IF(A268="",0,ROUND(G267-D268,2))</f>
        <v/>
      </c>
    </row>
    <row r="269">
      <c r="A269">
        <f>IF(G268&lt;=0,"",258)</f>
        <v/>
      </c>
      <c r="B269" s="13">
        <f>IF(A269="","",EDATE($B$6,257))</f>
        <v/>
      </c>
      <c r="C269" s="14">
        <f>IF(A269="",0,MIN($E$3,G268+F269))</f>
        <v/>
      </c>
      <c r="D269" s="14">
        <f>IF(A269="",0,C269-F269)</f>
        <v/>
      </c>
      <c r="E269" s="14">
        <f>IF(A269="",0,E268+F269)</f>
        <v/>
      </c>
      <c r="F269" s="14">
        <f>IF(A269="",0,ROUND(G268*$B$4/12,2))</f>
        <v/>
      </c>
      <c r="G269" s="14">
        <f>IF(A269="",0,ROUND(G268-D269,2))</f>
        <v/>
      </c>
    </row>
    <row r="270">
      <c r="A270">
        <f>IF(G269&lt;=0,"",259)</f>
        <v/>
      </c>
      <c r="B270" s="13">
        <f>IF(A270="","",EDATE($B$6,258))</f>
        <v/>
      </c>
      <c r="C270" s="14">
        <f>IF(A270="",0,MIN($E$3,G269+F270))</f>
        <v/>
      </c>
      <c r="D270" s="14">
        <f>IF(A270="",0,C270-F270)</f>
        <v/>
      </c>
      <c r="E270" s="14">
        <f>IF(A270="",0,E269+F270)</f>
        <v/>
      </c>
      <c r="F270" s="14">
        <f>IF(A270="",0,ROUND(G269*$B$4/12,2))</f>
        <v/>
      </c>
      <c r="G270" s="14">
        <f>IF(A270="",0,ROUND(G269-D270,2))</f>
        <v/>
      </c>
    </row>
    <row r="271">
      <c r="A271">
        <f>IF(G270&lt;=0,"",260)</f>
        <v/>
      </c>
      <c r="B271" s="13">
        <f>IF(A271="","",EDATE($B$6,259))</f>
        <v/>
      </c>
      <c r="C271" s="14">
        <f>IF(A271="",0,MIN($E$3,G270+F271))</f>
        <v/>
      </c>
      <c r="D271" s="14">
        <f>IF(A271="",0,C271-F271)</f>
        <v/>
      </c>
      <c r="E271" s="14">
        <f>IF(A271="",0,E270+F271)</f>
        <v/>
      </c>
      <c r="F271" s="14">
        <f>IF(A271="",0,ROUND(G270*$B$4/12,2))</f>
        <v/>
      </c>
      <c r="G271" s="14">
        <f>IF(A271="",0,ROUND(G270-D271,2))</f>
        <v/>
      </c>
    </row>
    <row r="272">
      <c r="A272">
        <f>IF(G271&lt;=0,"",261)</f>
        <v/>
      </c>
      <c r="B272" s="13">
        <f>IF(A272="","",EDATE($B$6,260))</f>
        <v/>
      </c>
      <c r="C272" s="14">
        <f>IF(A272="",0,MIN($E$3,G271+F272))</f>
        <v/>
      </c>
      <c r="D272" s="14">
        <f>IF(A272="",0,C272-F272)</f>
        <v/>
      </c>
      <c r="E272" s="14">
        <f>IF(A272="",0,E271+F272)</f>
        <v/>
      </c>
      <c r="F272" s="14">
        <f>IF(A272="",0,ROUND(G271*$B$4/12,2))</f>
        <v/>
      </c>
      <c r="G272" s="14">
        <f>IF(A272="",0,ROUND(G271-D272,2))</f>
        <v/>
      </c>
    </row>
    <row r="273">
      <c r="A273">
        <f>IF(G272&lt;=0,"",262)</f>
        <v/>
      </c>
      <c r="B273" s="13">
        <f>IF(A273="","",EDATE($B$6,261))</f>
        <v/>
      </c>
      <c r="C273" s="14">
        <f>IF(A273="",0,MIN($E$3,G272+F273))</f>
        <v/>
      </c>
      <c r="D273" s="14">
        <f>IF(A273="",0,C273-F273)</f>
        <v/>
      </c>
      <c r="E273" s="14">
        <f>IF(A273="",0,E272+F273)</f>
        <v/>
      </c>
      <c r="F273" s="14">
        <f>IF(A273="",0,ROUND(G272*$B$4/12,2))</f>
        <v/>
      </c>
      <c r="G273" s="14">
        <f>IF(A273="",0,ROUND(G272-D273,2))</f>
        <v/>
      </c>
    </row>
    <row r="274">
      <c r="A274">
        <f>IF(G273&lt;=0,"",263)</f>
        <v/>
      </c>
      <c r="B274" s="13">
        <f>IF(A274="","",EDATE($B$6,262))</f>
        <v/>
      </c>
      <c r="C274" s="14">
        <f>IF(A274="",0,MIN($E$3,G273+F274))</f>
        <v/>
      </c>
      <c r="D274" s="14">
        <f>IF(A274="",0,C274-F274)</f>
        <v/>
      </c>
      <c r="E274" s="14">
        <f>IF(A274="",0,E273+F274)</f>
        <v/>
      </c>
      <c r="F274" s="14">
        <f>IF(A274="",0,ROUND(G273*$B$4/12,2))</f>
        <v/>
      </c>
      <c r="G274" s="14">
        <f>IF(A274="",0,ROUND(G273-D274,2))</f>
        <v/>
      </c>
    </row>
    <row r="275">
      <c r="A275">
        <f>IF(G274&lt;=0,"",264)</f>
        <v/>
      </c>
      <c r="B275" s="13">
        <f>IF(A275="","",EDATE($B$6,263))</f>
        <v/>
      </c>
      <c r="C275" s="14">
        <f>IF(A275="",0,MIN($E$3,G274+F275))</f>
        <v/>
      </c>
      <c r="D275" s="14">
        <f>IF(A275="",0,C275-F275)</f>
        <v/>
      </c>
      <c r="E275" s="14">
        <f>IF(A275="",0,E274+F275)</f>
        <v/>
      </c>
      <c r="F275" s="14">
        <f>IF(A275="",0,ROUND(G274*$B$4/12,2))</f>
        <v/>
      </c>
      <c r="G275" s="14">
        <f>IF(A275="",0,ROUND(G274-D275,2))</f>
        <v/>
      </c>
    </row>
    <row r="276">
      <c r="A276">
        <f>IF(G275&lt;=0,"",265)</f>
        <v/>
      </c>
      <c r="B276" s="13">
        <f>IF(A276="","",EDATE($B$6,264))</f>
        <v/>
      </c>
      <c r="C276" s="14">
        <f>IF(A276="",0,MIN($E$3,G275+F276))</f>
        <v/>
      </c>
      <c r="D276" s="14">
        <f>IF(A276="",0,C276-F276)</f>
        <v/>
      </c>
      <c r="E276" s="14">
        <f>IF(A276="",0,E275+F276)</f>
        <v/>
      </c>
      <c r="F276" s="14">
        <f>IF(A276="",0,ROUND(G275*$B$4/12,2))</f>
        <v/>
      </c>
      <c r="G276" s="14">
        <f>IF(A276="",0,ROUND(G275-D276,2))</f>
        <v/>
      </c>
    </row>
    <row r="277">
      <c r="A277">
        <f>IF(G276&lt;=0,"",266)</f>
        <v/>
      </c>
      <c r="B277" s="13">
        <f>IF(A277="","",EDATE($B$6,265))</f>
        <v/>
      </c>
      <c r="C277" s="14">
        <f>IF(A277="",0,MIN($E$3,G276+F277))</f>
        <v/>
      </c>
      <c r="D277" s="14">
        <f>IF(A277="",0,C277-F277)</f>
        <v/>
      </c>
      <c r="E277" s="14">
        <f>IF(A277="",0,E276+F277)</f>
        <v/>
      </c>
      <c r="F277" s="14">
        <f>IF(A277="",0,ROUND(G276*$B$4/12,2))</f>
        <v/>
      </c>
      <c r="G277" s="14">
        <f>IF(A277="",0,ROUND(G276-D277,2))</f>
        <v/>
      </c>
    </row>
    <row r="278">
      <c r="A278">
        <f>IF(G277&lt;=0,"",267)</f>
        <v/>
      </c>
      <c r="B278" s="13">
        <f>IF(A278="","",EDATE($B$6,266))</f>
        <v/>
      </c>
      <c r="C278" s="14">
        <f>IF(A278="",0,MIN($E$3,G277+F278))</f>
        <v/>
      </c>
      <c r="D278" s="14">
        <f>IF(A278="",0,C278-F278)</f>
        <v/>
      </c>
      <c r="E278" s="14">
        <f>IF(A278="",0,E277+F278)</f>
        <v/>
      </c>
      <c r="F278" s="14">
        <f>IF(A278="",0,ROUND(G277*$B$4/12,2))</f>
        <v/>
      </c>
      <c r="G278" s="14">
        <f>IF(A278="",0,ROUND(G277-D278,2))</f>
        <v/>
      </c>
    </row>
    <row r="279">
      <c r="A279">
        <f>IF(G278&lt;=0,"",268)</f>
        <v/>
      </c>
      <c r="B279" s="13">
        <f>IF(A279="","",EDATE($B$6,267))</f>
        <v/>
      </c>
      <c r="C279" s="14">
        <f>IF(A279="",0,MIN($E$3,G278+F279))</f>
        <v/>
      </c>
      <c r="D279" s="14">
        <f>IF(A279="",0,C279-F279)</f>
        <v/>
      </c>
      <c r="E279" s="14">
        <f>IF(A279="",0,E278+F279)</f>
        <v/>
      </c>
      <c r="F279" s="14">
        <f>IF(A279="",0,ROUND(G278*$B$4/12,2))</f>
        <v/>
      </c>
      <c r="G279" s="14">
        <f>IF(A279="",0,ROUND(G278-D279,2))</f>
        <v/>
      </c>
    </row>
    <row r="280">
      <c r="A280">
        <f>IF(G279&lt;=0,"",269)</f>
        <v/>
      </c>
      <c r="B280" s="13">
        <f>IF(A280="","",EDATE($B$6,268))</f>
        <v/>
      </c>
      <c r="C280" s="14">
        <f>IF(A280="",0,MIN($E$3,G279+F280))</f>
        <v/>
      </c>
      <c r="D280" s="14">
        <f>IF(A280="",0,C280-F280)</f>
        <v/>
      </c>
      <c r="E280" s="14">
        <f>IF(A280="",0,E279+F280)</f>
        <v/>
      </c>
      <c r="F280" s="14">
        <f>IF(A280="",0,ROUND(G279*$B$4/12,2))</f>
        <v/>
      </c>
      <c r="G280" s="14">
        <f>IF(A280="",0,ROUND(G279-D280,2))</f>
        <v/>
      </c>
    </row>
    <row r="281">
      <c r="A281">
        <f>IF(G280&lt;=0,"",270)</f>
        <v/>
      </c>
      <c r="B281" s="13">
        <f>IF(A281="","",EDATE($B$6,269))</f>
        <v/>
      </c>
      <c r="C281" s="14">
        <f>IF(A281="",0,MIN($E$3,G280+F281))</f>
        <v/>
      </c>
      <c r="D281" s="14">
        <f>IF(A281="",0,C281-F281)</f>
        <v/>
      </c>
      <c r="E281" s="14">
        <f>IF(A281="",0,E280+F281)</f>
        <v/>
      </c>
      <c r="F281" s="14">
        <f>IF(A281="",0,ROUND(G280*$B$4/12,2))</f>
        <v/>
      </c>
      <c r="G281" s="14">
        <f>IF(A281="",0,ROUND(G280-D281,2))</f>
        <v/>
      </c>
    </row>
    <row r="282">
      <c r="A282">
        <f>IF(G281&lt;=0,"",271)</f>
        <v/>
      </c>
      <c r="B282" s="13">
        <f>IF(A282="","",EDATE($B$6,270))</f>
        <v/>
      </c>
      <c r="C282" s="14">
        <f>IF(A282="",0,MIN($E$3,G281+F282))</f>
        <v/>
      </c>
      <c r="D282" s="14">
        <f>IF(A282="",0,C282-F282)</f>
        <v/>
      </c>
      <c r="E282" s="14">
        <f>IF(A282="",0,E281+F282)</f>
        <v/>
      </c>
      <c r="F282" s="14">
        <f>IF(A282="",0,ROUND(G281*$B$4/12,2))</f>
        <v/>
      </c>
      <c r="G282" s="14">
        <f>IF(A282="",0,ROUND(G281-D282,2))</f>
        <v/>
      </c>
    </row>
    <row r="283">
      <c r="A283">
        <f>IF(G282&lt;=0,"",272)</f>
        <v/>
      </c>
      <c r="B283" s="13">
        <f>IF(A283="","",EDATE($B$6,271))</f>
        <v/>
      </c>
      <c r="C283" s="14">
        <f>IF(A283="",0,MIN($E$3,G282+F283))</f>
        <v/>
      </c>
      <c r="D283" s="14">
        <f>IF(A283="",0,C283-F283)</f>
        <v/>
      </c>
      <c r="E283" s="14">
        <f>IF(A283="",0,E282+F283)</f>
        <v/>
      </c>
      <c r="F283" s="14">
        <f>IF(A283="",0,ROUND(G282*$B$4/12,2))</f>
        <v/>
      </c>
      <c r="G283" s="14">
        <f>IF(A283="",0,ROUND(G282-D283,2))</f>
        <v/>
      </c>
    </row>
    <row r="284">
      <c r="A284">
        <f>IF(G283&lt;=0,"",273)</f>
        <v/>
      </c>
      <c r="B284" s="13">
        <f>IF(A284="","",EDATE($B$6,272))</f>
        <v/>
      </c>
      <c r="C284" s="14">
        <f>IF(A284="",0,MIN($E$3,G283+F284))</f>
        <v/>
      </c>
      <c r="D284" s="14">
        <f>IF(A284="",0,C284-F284)</f>
        <v/>
      </c>
      <c r="E284" s="14">
        <f>IF(A284="",0,E283+F284)</f>
        <v/>
      </c>
      <c r="F284" s="14">
        <f>IF(A284="",0,ROUND(G283*$B$4/12,2))</f>
        <v/>
      </c>
      <c r="G284" s="14">
        <f>IF(A284="",0,ROUND(G283-D284,2))</f>
        <v/>
      </c>
    </row>
    <row r="285">
      <c r="A285">
        <f>IF(G284&lt;=0,"",274)</f>
        <v/>
      </c>
      <c r="B285" s="13">
        <f>IF(A285="","",EDATE($B$6,273))</f>
        <v/>
      </c>
      <c r="C285" s="14">
        <f>IF(A285="",0,MIN($E$3,G284+F285))</f>
        <v/>
      </c>
      <c r="D285" s="14">
        <f>IF(A285="",0,C285-F285)</f>
        <v/>
      </c>
      <c r="E285" s="14">
        <f>IF(A285="",0,E284+F285)</f>
        <v/>
      </c>
      <c r="F285" s="14">
        <f>IF(A285="",0,ROUND(G284*$B$4/12,2))</f>
        <v/>
      </c>
      <c r="G285" s="14">
        <f>IF(A285="",0,ROUND(G284-D285,2))</f>
        <v/>
      </c>
    </row>
    <row r="286">
      <c r="A286">
        <f>IF(G285&lt;=0,"",275)</f>
        <v/>
      </c>
      <c r="B286" s="13">
        <f>IF(A286="","",EDATE($B$6,274))</f>
        <v/>
      </c>
      <c r="C286" s="14">
        <f>IF(A286="",0,MIN($E$3,G285+F286))</f>
        <v/>
      </c>
      <c r="D286" s="14">
        <f>IF(A286="",0,C286-F286)</f>
        <v/>
      </c>
      <c r="E286" s="14">
        <f>IF(A286="",0,E285+F286)</f>
        <v/>
      </c>
      <c r="F286" s="14">
        <f>IF(A286="",0,ROUND(G285*$B$4/12,2))</f>
        <v/>
      </c>
      <c r="G286" s="14">
        <f>IF(A286="",0,ROUND(G285-D286,2))</f>
        <v/>
      </c>
    </row>
    <row r="287">
      <c r="A287">
        <f>IF(G286&lt;=0,"",276)</f>
        <v/>
      </c>
      <c r="B287" s="13">
        <f>IF(A287="","",EDATE($B$6,275))</f>
        <v/>
      </c>
      <c r="C287" s="14">
        <f>IF(A287="",0,MIN($E$3,G286+F287))</f>
        <v/>
      </c>
      <c r="D287" s="14">
        <f>IF(A287="",0,C287-F287)</f>
        <v/>
      </c>
      <c r="E287" s="14">
        <f>IF(A287="",0,E286+F287)</f>
        <v/>
      </c>
      <c r="F287" s="14">
        <f>IF(A287="",0,ROUND(G286*$B$4/12,2))</f>
        <v/>
      </c>
      <c r="G287" s="14">
        <f>IF(A287="",0,ROUND(G286-D287,2))</f>
        <v/>
      </c>
    </row>
    <row r="288">
      <c r="A288">
        <f>IF(G287&lt;=0,"",277)</f>
        <v/>
      </c>
      <c r="B288" s="13">
        <f>IF(A288="","",EDATE($B$6,276))</f>
        <v/>
      </c>
      <c r="C288" s="14">
        <f>IF(A288="",0,MIN($E$3,G287+F288))</f>
        <v/>
      </c>
      <c r="D288" s="14">
        <f>IF(A288="",0,C288-F288)</f>
        <v/>
      </c>
      <c r="E288" s="14">
        <f>IF(A288="",0,E287+F288)</f>
        <v/>
      </c>
      <c r="F288" s="14">
        <f>IF(A288="",0,ROUND(G287*$B$4/12,2))</f>
        <v/>
      </c>
      <c r="G288" s="14">
        <f>IF(A288="",0,ROUND(G287-D288,2))</f>
        <v/>
      </c>
    </row>
    <row r="289">
      <c r="A289">
        <f>IF(G288&lt;=0,"",278)</f>
        <v/>
      </c>
      <c r="B289" s="13">
        <f>IF(A289="","",EDATE($B$6,277))</f>
        <v/>
      </c>
      <c r="C289" s="14">
        <f>IF(A289="",0,MIN($E$3,G288+F289))</f>
        <v/>
      </c>
      <c r="D289" s="14">
        <f>IF(A289="",0,C289-F289)</f>
        <v/>
      </c>
      <c r="E289" s="14">
        <f>IF(A289="",0,E288+F289)</f>
        <v/>
      </c>
      <c r="F289" s="14">
        <f>IF(A289="",0,ROUND(G288*$B$4/12,2))</f>
        <v/>
      </c>
      <c r="G289" s="14">
        <f>IF(A289="",0,ROUND(G288-D289,2))</f>
        <v/>
      </c>
    </row>
    <row r="290">
      <c r="A290">
        <f>IF(G289&lt;=0,"",279)</f>
        <v/>
      </c>
      <c r="B290" s="13">
        <f>IF(A290="","",EDATE($B$6,278))</f>
        <v/>
      </c>
      <c r="C290" s="14">
        <f>IF(A290="",0,MIN($E$3,G289+F290))</f>
        <v/>
      </c>
      <c r="D290" s="14">
        <f>IF(A290="",0,C290-F290)</f>
        <v/>
      </c>
      <c r="E290" s="14">
        <f>IF(A290="",0,E289+F290)</f>
        <v/>
      </c>
      <c r="F290" s="14">
        <f>IF(A290="",0,ROUND(G289*$B$4/12,2))</f>
        <v/>
      </c>
      <c r="G290" s="14">
        <f>IF(A290="",0,ROUND(G289-D290,2))</f>
        <v/>
      </c>
    </row>
    <row r="291">
      <c r="A291">
        <f>IF(G290&lt;=0,"",280)</f>
        <v/>
      </c>
      <c r="B291" s="13">
        <f>IF(A291="","",EDATE($B$6,279))</f>
        <v/>
      </c>
      <c r="C291" s="14">
        <f>IF(A291="",0,MIN($E$3,G290+F291))</f>
        <v/>
      </c>
      <c r="D291" s="14">
        <f>IF(A291="",0,C291-F291)</f>
        <v/>
      </c>
      <c r="E291" s="14">
        <f>IF(A291="",0,E290+F291)</f>
        <v/>
      </c>
      <c r="F291" s="14">
        <f>IF(A291="",0,ROUND(G290*$B$4/12,2))</f>
        <v/>
      </c>
      <c r="G291" s="14">
        <f>IF(A291="",0,ROUND(G290-D291,2))</f>
        <v/>
      </c>
    </row>
    <row r="292">
      <c r="A292">
        <f>IF(G291&lt;=0,"",281)</f>
        <v/>
      </c>
      <c r="B292" s="13">
        <f>IF(A292="","",EDATE($B$6,280))</f>
        <v/>
      </c>
      <c r="C292" s="14">
        <f>IF(A292="",0,MIN($E$3,G291+F292))</f>
        <v/>
      </c>
      <c r="D292" s="14">
        <f>IF(A292="",0,C292-F292)</f>
        <v/>
      </c>
      <c r="E292" s="14">
        <f>IF(A292="",0,E291+F292)</f>
        <v/>
      </c>
      <c r="F292" s="14">
        <f>IF(A292="",0,ROUND(G291*$B$4/12,2))</f>
        <v/>
      </c>
      <c r="G292" s="14">
        <f>IF(A292="",0,ROUND(G291-D292,2))</f>
        <v/>
      </c>
    </row>
    <row r="293">
      <c r="A293">
        <f>IF(G292&lt;=0,"",282)</f>
        <v/>
      </c>
      <c r="B293" s="13">
        <f>IF(A293="","",EDATE($B$6,281))</f>
        <v/>
      </c>
      <c r="C293" s="14">
        <f>IF(A293="",0,MIN($E$3,G292+F293))</f>
        <v/>
      </c>
      <c r="D293" s="14">
        <f>IF(A293="",0,C293-F293)</f>
        <v/>
      </c>
      <c r="E293" s="14">
        <f>IF(A293="",0,E292+F293)</f>
        <v/>
      </c>
      <c r="F293" s="14">
        <f>IF(A293="",0,ROUND(G292*$B$4/12,2))</f>
        <v/>
      </c>
      <c r="G293" s="14">
        <f>IF(A293="",0,ROUND(G292-D293,2))</f>
        <v/>
      </c>
    </row>
    <row r="294">
      <c r="A294">
        <f>IF(G293&lt;=0,"",283)</f>
        <v/>
      </c>
      <c r="B294" s="13">
        <f>IF(A294="","",EDATE($B$6,282))</f>
        <v/>
      </c>
      <c r="C294" s="14">
        <f>IF(A294="",0,MIN($E$3,G293+F294))</f>
        <v/>
      </c>
      <c r="D294" s="14">
        <f>IF(A294="",0,C294-F294)</f>
        <v/>
      </c>
      <c r="E294" s="14">
        <f>IF(A294="",0,E293+F294)</f>
        <v/>
      </c>
      <c r="F294" s="14">
        <f>IF(A294="",0,ROUND(G293*$B$4/12,2))</f>
        <v/>
      </c>
      <c r="G294" s="14">
        <f>IF(A294="",0,ROUND(G293-D294,2))</f>
        <v/>
      </c>
    </row>
    <row r="295">
      <c r="A295">
        <f>IF(G294&lt;=0,"",284)</f>
        <v/>
      </c>
      <c r="B295" s="13">
        <f>IF(A295="","",EDATE($B$6,283))</f>
        <v/>
      </c>
      <c r="C295" s="14">
        <f>IF(A295="",0,MIN($E$3,G294+F295))</f>
        <v/>
      </c>
      <c r="D295" s="14">
        <f>IF(A295="",0,C295-F295)</f>
        <v/>
      </c>
      <c r="E295" s="14">
        <f>IF(A295="",0,E294+F295)</f>
        <v/>
      </c>
      <c r="F295" s="14">
        <f>IF(A295="",0,ROUND(G294*$B$4/12,2))</f>
        <v/>
      </c>
      <c r="G295" s="14">
        <f>IF(A295="",0,ROUND(G294-D295,2))</f>
        <v/>
      </c>
    </row>
    <row r="296">
      <c r="A296">
        <f>IF(G295&lt;=0,"",285)</f>
        <v/>
      </c>
      <c r="B296" s="13">
        <f>IF(A296="","",EDATE($B$6,284))</f>
        <v/>
      </c>
      <c r="C296" s="14">
        <f>IF(A296="",0,MIN($E$3,G295+F296))</f>
        <v/>
      </c>
      <c r="D296" s="14">
        <f>IF(A296="",0,C296-F296)</f>
        <v/>
      </c>
      <c r="E296" s="14">
        <f>IF(A296="",0,E295+F296)</f>
        <v/>
      </c>
      <c r="F296" s="14">
        <f>IF(A296="",0,ROUND(G295*$B$4/12,2))</f>
        <v/>
      </c>
      <c r="G296" s="14">
        <f>IF(A296="",0,ROUND(G295-D296,2))</f>
        <v/>
      </c>
    </row>
    <row r="297">
      <c r="A297">
        <f>IF(G296&lt;=0,"",286)</f>
        <v/>
      </c>
      <c r="B297" s="13">
        <f>IF(A297="","",EDATE($B$6,285))</f>
        <v/>
      </c>
      <c r="C297" s="14">
        <f>IF(A297="",0,MIN($E$3,G296+F297))</f>
        <v/>
      </c>
      <c r="D297" s="14">
        <f>IF(A297="",0,C297-F297)</f>
        <v/>
      </c>
      <c r="E297" s="14">
        <f>IF(A297="",0,E296+F297)</f>
        <v/>
      </c>
      <c r="F297" s="14">
        <f>IF(A297="",0,ROUND(G296*$B$4/12,2))</f>
        <v/>
      </c>
      <c r="G297" s="14">
        <f>IF(A297="",0,ROUND(G296-D297,2))</f>
        <v/>
      </c>
    </row>
    <row r="298">
      <c r="A298">
        <f>IF(G297&lt;=0,"",287)</f>
        <v/>
      </c>
      <c r="B298" s="13">
        <f>IF(A298="","",EDATE($B$6,286))</f>
        <v/>
      </c>
      <c r="C298" s="14">
        <f>IF(A298="",0,MIN($E$3,G297+F298))</f>
        <v/>
      </c>
      <c r="D298" s="14">
        <f>IF(A298="",0,C298-F298)</f>
        <v/>
      </c>
      <c r="E298" s="14">
        <f>IF(A298="",0,E297+F298)</f>
        <v/>
      </c>
      <c r="F298" s="14">
        <f>IF(A298="",0,ROUND(G297*$B$4/12,2))</f>
        <v/>
      </c>
      <c r="G298" s="14">
        <f>IF(A298="",0,ROUND(G297-D298,2))</f>
        <v/>
      </c>
    </row>
    <row r="299">
      <c r="A299">
        <f>IF(G298&lt;=0,"",288)</f>
        <v/>
      </c>
      <c r="B299" s="13">
        <f>IF(A299="","",EDATE($B$6,287))</f>
        <v/>
      </c>
      <c r="C299" s="14">
        <f>IF(A299="",0,MIN($E$3,G298+F299))</f>
        <v/>
      </c>
      <c r="D299" s="14">
        <f>IF(A299="",0,C299-F299)</f>
        <v/>
      </c>
      <c r="E299" s="14">
        <f>IF(A299="",0,E298+F299)</f>
        <v/>
      </c>
      <c r="F299" s="14">
        <f>IF(A299="",0,ROUND(G298*$B$4/12,2))</f>
        <v/>
      </c>
      <c r="G299" s="14">
        <f>IF(A299="",0,ROUND(G298-D299,2))</f>
        <v/>
      </c>
    </row>
    <row r="300">
      <c r="A300">
        <f>IF(G299&lt;=0,"",289)</f>
        <v/>
      </c>
      <c r="B300" s="13">
        <f>IF(A300="","",EDATE($B$6,288))</f>
        <v/>
      </c>
      <c r="C300" s="14">
        <f>IF(A300="",0,MIN($E$3,G299+F300))</f>
        <v/>
      </c>
      <c r="D300" s="14">
        <f>IF(A300="",0,C300-F300)</f>
        <v/>
      </c>
      <c r="E300" s="14">
        <f>IF(A300="",0,E299+F300)</f>
        <v/>
      </c>
      <c r="F300" s="14">
        <f>IF(A300="",0,ROUND(G299*$B$4/12,2))</f>
        <v/>
      </c>
      <c r="G300" s="14">
        <f>IF(A300="",0,ROUND(G299-D300,2))</f>
        <v/>
      </c>
    </row>
    <row r="301">
      <c r="A301">
        <f>IF(G300&lt;=0,"",290)</f>
        <v/>
      </c>
      <c r="B301" s="13">
        <f>IF(A301="","",EDATE($B$6,289))</f>
        <v/>
      </c>
      <c r="C301" s="14">
        <f>IF(A301="",0,MIN($E$3,G300+F301))</f>
        <v/>
      </c>
      <c r="D301" s="14">
        <f>IF(A301="",0,C301-F301)</f>
        <v/>
      </c>
      <c r="E301" s="14">
        <f>IF(A301="",0,E300+F301)</f>
        <v/>
      </c>
      <c r="F301" s="14">
        <f>IF(A301="",0,ROUND(G300*$B$4/12,2))</f>
        <v/>
      </c>
      <c r="G301" s="14">
        <f>IF(A301="",0,ROUND(G300-D301,2))</f>
        <v/>
      </c>
    </row>
    <row r="302">
      <c r="A302">
        <f>IF(G301&lt;=0,"",291)</f>
        <v/>
      </c>
      <c r="B302" s="13">
        <f>IF(A302="","",EDATE($B$6,290))</f>
        <v/>
      </c>
      <c r="C302" s="14">
        <f>IF(A302="",0,MIN($E$3,G301+F302))</f>
        <v/>
      </c>
      <c r="D302" s="14">
        <f>IF(A302="",0,C302-F302)</f>
        <v/>
      </c>
      <c r="E302" s="14">
        <f>IF(A302="",0,E301+F302)</f>
        <v/>
      </c>
      <c r="F302" s="14">
        <f>IF(A302="",0,ROUND(G301*$B$4/12,2))</f>
        <v/>
      </c>
      <c r="G302" s="14">
        <f>IF(A302="",0,ROUND(G301-D302,2))</f>
        <v/>
      </c>
    </row>
    <row r="303">
      <c r="A303">
        <f>IF(G302&lt;=0,"",292)</f>
        <v/>
      </c>
      <c r="B303" s="13">
        <f>IF(A303="","",EDATE($B$6,291))</f>
        <v/>
      </c>
      <c r="C303" s="14">
        <f>IF(A303="",0,MIN($E$3,G302+F303))</f>
        <v/>
      </c>
      <c r="D303" s="14">
        <f>IF(A303="",0,C303-F303)</f>
        <v/>
      </c>
      <c r="E303" s="14">
        <f>IF(A303="",0,E302+F303)</f>
        <v/>
      </c>
      <c r="F303" s="14">
        <f>IF(A303="",0,ROUND(G302*$B$4/12,2))</f>
        <v/>
      </c>
      <c r="G303" s="14">
        <f>IF(A303="",0,ROUND(G302-D303,2))</f>
        <v/>
      </c>
    </row>
    <row r="304">
      <c r="A304">
        <f>IF(G303&lt;=0,"",293)</f>
        <v/>
      </c>
      <c r="B304" s="13">
        <f>IF(A304="","",EDATE($B$6,292))</f>
        <v/>
      </c>
      <c r="C304" s="14">
        <f>IF(A304="",0,MIN($E$3,G303+F304))</f>
        <v/>
      </c>
      <c r="D304" s="14">
        <f>IF(A304="",0,C304-F304)</f>
        <v/>
      </c>
      <c r="E304" s="14">
        <f>IF(A304="",0,E303+F304)</f>
        <v/>
      </c>
      <c r="F304" s="14">
        <f>IF(A304="",0,ROUND(G303*$B$4/12,2))</f>
        <v/>
      </c>
      <c r="G304" s="14">
        <f>IF(A304="",0,ROUND(G303-D304,2))</f>
        <v/>
      </c>
    </row>
    <row r="305">
      <c r="A305">
        <f>IF(G304&lt;=0,"",294)</f>
        <v/>
      </c>
      <c r="B305" s="13">
        <f>IF(A305="","",EDATE($B$6,293))</f>
        <v/>
      </c>
      <c r="C305" s="14">
        <f>IF(A305="",0,MIN($E$3,G304+F305))</f>
        <v/>
      </c>
      <c r="D305" s="14">
        <f>IF(A305="",0,C305-F305)</f>
        <v/>
      </c>
      <c r="E305" s="14">
        <f>IF(A305="",0,E304+F305)</f>
        <v/>
      </c>
      <c r="F305" s="14">
        <f>IF(A305="",0,ROUND(G304*$B$4/12,2))</f>
        <v/>
      </c>
      <c r="G305" s="14">
        <f>IF(A305="",0,ROUND(G304-D305,2))</f>
        <v/>
      </c>
    </row>
    <row r="306">
      <c r="A306">
        <f>IF(G305&lt;=0,"",295)</f>
        <v/>
      </c>
      <c r="B306" s="13">
        <f>IF(A306="","",EDATE($B$6,294))</f>
        <v/>
      </c>
      <c r="C306" s="14">
        <f>IF(A306="",0,MIN($E$3,G305+F306))</f>
        <v/>
      </c>
      <c r="D306" s="14">
        <f>IF(A306="",0,C306-F306)</f>
        <v/>
      </c>
      <c r="E306" s="14">
        <f>IF(A306="",0,E305+F306)</f>
        <v/>
      </c>
      <c r="F306" s="14">
        <f>IF(A306="",0,ROUND(G305*$B$4/12,2))</f>
        <v/>
      </c>
      <c r="G306" s="14">
        <f>IF(A306="",0,ROUND(G305-D306,2))</f>
        <v/>
      </c>
    </row>
    <row r="307">
      <c r="A307">
        <f>IF(G306&lt;=0,"",296)</f>
        <v/>
      </c>
      <c r="B307" s="13">
        <f>IF(A307="","",EDATE($B$6,295))</f>
        <v/>
      </c>
      <c r="C307" s="14">
        <f>IF(A307="",0,MIN($E$3,G306+F307))</f>
        <v/>
      </c>
      <c r="D307" s="14">
        <f>IF(A307="",0,C307-F307)</f>
        <v/>
      </c>
      <c r="E307" s="14">
        <f>IF(A307="",0,E306+F307)</f>
        <v/>
      </c>
      <c r="F307" s="14">
        <f>IF(A307="",0,ROUND(G306*$B$4/12,2))</f>
        <v/>
      </c>
      <c r="G307" s="14">
        <f>IF(A307="",0,ROUND(G306-D307,2))</f>
        <v/>
      </c>
    </row>
    <row r="308">
      <c r="A308">
        <f>IF(G307&lt;=0,"",297)</f>
        <v/>
      </c>
      <c r="B308" s="13">
        <f>IF(A308="","",EDATE($B$6,296))</f>
        <v/>
      </c>
      <c r="C308" s="14">
        <f>IF(A308="",0,MIN($E$3,G307+F308))</f>
        <v/>
      </c>
      <c r="D308" s="14">
        <f>IF(A308="",0,C308-F308)</f>
        <v/>
      </c>
      <c r="E308" s="14">
        <f>IF(A308="",0,E307+F308)</f>
        <v/>
      </c>
      <c r="F308" s="14">
        <f>IF(A308="",0,ROUND(G307*$B$4/12,2))</f>
        <v/>
      </c>
      <c r="G308" s="14">
        <f>IF(A308="",0,ROUND(G307-D308,2))</f>
        <v/>
      </c>
    </row>
    <row r="309">
      <c r="A309">
        <f>IF(G308&lt;=0,"",298)</f>
        <v/>
      </c>
      <c r="B309" s="13">
        <f>IF(A309="","",EDATE($B$6,297))</f>
        <v/>
      </c>
      <c r="C309" s="14">
        <f>IF(A309="",0,MIN($E$3,G308+F309))</f>
        <v/>
      </c>
      <c r="D309" s="14">
        <f>IF(A309="",0,C309-F309)</f>
        <v/>
      </c>
      <c r="E309" s="14">
        <f>IF(A309="",0,E308+F309)</f>
        <v/>
      </c>
      <c r="F309" s="14">
        <f>IF(A309="",0,ROUND(G308*$B$4/12,2))</f>
        <v/>
      </c>
      <c r="G309" s="14">
        <f>IF(A309="",0,ROUND(G308-D309,2))</f>
        <v/>
      </c>
    </row>
    <row r="310">
      <c r="A310">
        <f>IF(G309&lt;=0,"",299)</f>
        <v/>
      </c>
      <c r="B310" s="13">
        <f>IF(A310="","",EDATE($B$6,298))</f>
        <v/>
      </c>
      <c r="C310" s="14">
        <f>IF(A310="",0,MIN($E$3,G309+F310))</f>
        <v/>
      </c>
      <c r="D310" s="14">
        <f>IF(A310="",0,C310-F310)</f>
        <v/>
      </c>
      <c r="E310" s="14">
        <f>IF(A310="",0,E309+F310)</f>
        <v/>
      </c>
      <c r="F310" s="14">
        <f>IF(A310="",0,ROUND(G309*$B$4/12,2))</f>
        <v/>
      </c>
      <c r="G310" s="14">
        <f>IF(A310="",0,ROUND(G309-D310,2))</f>
        <v/>
      </c>
    </row>
    <row r="311">
      <c r="A311">
        <f>IF(G310&lt;=0,"",300)</f>
        <v/>
      </c>
      <c r="B311" s="13">
        <f>IF(A311="","",EDATE($B$6,299))</f>
        <v/>
      </c>
      <c r="C311" s="14">
        <f>IF(A311="",0,MIN($E$3,G310+F311))</f>
        <v/>
      </c>
      <c r="D311" s="14">
        <f>IF(A311="",0,C311-F311)</f>
        <v/>
      </c>
      <c r="E311" s="14">
        <f>IF(A311="",0,E310+F311)</f>
        <v/>
      </c>
      <c r="F311" s="14">
        <f>IF(A311="",0,ROUND(G310*$B$4/12,2))</f>
        <v/>
      </c>
      <c r="G311" s="14">
        <f>IF(A311="",0,ROUND(G310-D311,2))</f>
        <v/>
      </c>
    </row>
    <row r="312">
      <c r="A312">
        <f>IF(G311&lt;=0,"",301)</f>
        <v/>
      </c>
      <c r="B312" s="13">
        <f>IF(A312="","",EDATE($B$6,300))</f>
        <v/>
      </c>
      <c r="C312" s="14">
        <f>IF(A312="",0,MIN($E$3,G311+F312))</f>
        <v/>
      </c>
      <c r="D312" s="14">
        <f>IF(A312="",0,C312-F312)</f>
        <v/>
      </c>
      <c r="E312" s="14">
        <f>IF(A312="",0,E311+F312)</f>
        <v/>
      </c>
      <c r="F312" s="14">
        <f>IF(A312="",0,ROUND(G311*$B$4/12,2))</f>
        <v/>
      </c>
      <c r="G312" s="14">
        <f>IF(A312="",0,ROUND(G311-D312,2))</f>
        <v/>
      </c>
    </row>
    <row r="313">
      <c r="A313">
        <f>IF(G312&lt;=0,"",302)</f>
        <v/>
      </c>
      <c r="B313" s="13">
        <f>IF(A313="","",EDATE($B$6,301))</f>
        <v/>
      </c>
      <c r="C313" s="14">
        <f>IF(A313="",0,MIN($E$3,G312+F313))</f>
        <v/>
      </c>
      <c r="D313" s="14">
        <f>IF(A313="",0,C313-F313)</f>
        <v/>
      </c>
      <c r="E313" s="14">
        <f>IF(A313="",0,E312+F313)</f>
        <v/>
      </c>
      <c r="F313" s="14">
        <f>IF(A313="",0,ROUND(G312*$B$4/12,2))</f>
        <v/>
      </c>
      <c r="G313" s="14">
        <f>IF(A313="",0,ROUND(G312-D313,2))</f>
        <v/>
      </c>
    </row>
    <row r="314">
      <c r="A314">
        <f>IF(G313&lt;=0,"",303)</f>
        <v/>
      </c>
      <c r="B314" s="13">
        <f>IF(A314="","",EDATE($B$6,302))</f>
        <v/>
      </c>
      <c r="C314" s="14">
        <f>IF(A314="",0,MIN($E$3,G313+F314))</f>
        <v/>
      </c>
      <c r="D314" s="14">
        <f>IF(A314="",0,C314-F314)</f>
        <v/>
      </c>
      <c r="E314" s="14">
        <f>IF(A314="",0,E313+F314)</f>
        <v/>
      </c>
      <c r="F314" s="14">
        <f>IF(A314="",0,ROUND(G313*$B$4/12,2))</f>
        <v/>
      </c>
      <c r="G314" s="14">
        <f>IF(A314="",0,ROUND(G313-D314,2))</f>
        <v/>
      </c>
    </row>
    <row r="315">
      <c r="A315">
        <f>IF(G314&lt;=0,"",304)</f>
        <v/>
      </c>
      <c r="B315" s="13">
        <f>IF(A315="","",EDATE($B$6,303))</f>
        <v/>
      </c>
      <c r="C315" s="14">
        <f>IF(A315="",0,MIN($E$3,G314+F315))</f>
        <v/>
      </c>
      <c r="D315" s="14">
        <f>IF(A315="",0,C315-F315)</f>
        <v/>
      </c>
      <c r="E315" s="14">
        <f>IF(A315="",0,E314+F315)</f>
        <v/>
      </c>
      <c r="F315" s="14">
        <f>IF(A315="",0,ROUND(G314*$B$4/12,2))</f>
        <v/>
      </c>
      <c r="G315" s="14">
        <f>IF(A315="",0,ROUND(G314-D315,2))</f>
        <v/>
      </c>
    </row>
    <row r="316">
      <c r="A316">
        <f>IF(G315&lt;=0,"",305)</f>
        <v/>
      </c>
      <c r="B316" s="13">
        <f>IF(A316="","",EDATE($B$6,304))</f>
        <v/>
      </c>
      <c r="C316" s="14">
        <f>IF(A316="",0,MIN($E$3,G315+F316))</f>
        <v/>
      </c>
      <c r="D316" s="14">
        <f>IF(A316="",0,C316-F316)</f>
        <v/>
      </c>
      <c r="E316" s="14">
        <f>IF(A316="",0,E315+F316)</f>
        <v/>
      </c>
      <c r="F316" s="14">
        <f>IF(A316="",0,ROUND(G315*$B$4/12,2))</f>
        <v/>
      </c>
      <c r="G316" s="14">
        <f>IF(A316="",0,ROUND(G315-D316,2))</f>
        <v/>
      </c>
    </row>
    <row r="317">
      <c r="A317">
        <f>IF(G316&lt;=0,"",306)</f>
        <v/>
      </c>
      <c r="B317" s="13">
        <f>IF(A317="","",EDATE($B$6,305))</f>
        <v/>
      </c>
      <c r="C317" s="14">
        <f>IF(A317="",0,MIN($E$3,G316+F317))</f>
        <v/>
      </c>
      <c r="D317" s="14">
        <f>IF(A317="",0,C317-F317)</f>
        <v/>
      </c>
      <c r="E317" s="14">
        <f>IF(A317="",0,E316+F317)</f>
        <v/>
      </c>
      <c r="F317" s="14">
        <f>IF(A317="",0,ROUND(G316*$B$4/12,2))</f>
        <v/>
      </c>
      <c r="G317" s="14">
        <f>IF(A317="",0,ROUND(G316-D317,2))</f>
        <v/>
      </c>
    </row>
    <row r="318">
      <c r="A318">
        <f>IF(G317&lt;=0,"",307)</f>
        <v/>
      </c>
      <c r="B318" s="13">
        <f>IF(A318="","",EDATE($B$6,306))</f>
        <v/>
      </c>
      <c r="C318" s="14">
        <f>IF(A318="",0,MIN($E$3,G317+F318))</f>
        <v/>
      </c>
      <c r="D318" s="14">
        <f>IF(A318="",0,C318-F318)</f>
        <v/>
      </c>
      <c r="E318" s="14">
        <f>IF(A318="",0,E317+F318)</f>
        <v/>
      </c>
      <c r="F318" s="14">
        <f>IF(A318="",0,ROUND(G317*$B$4/12,2))</f>
        <v/>
      </c>
      <c r="G318" s="14">
        <f>IF(A318="",0,ROUND(G317-D318,2))</f>
        <v/>
      </c>
    </row>
    <row r="319">
      <c r="A319">
        <f>IF(G318&lt;=0,"",308)</f>
        <v/>
      </c>
      <c r="B319" s="13">
        <f>IF(A319="","",EDATE($B$6,307))</f>
        <v/>
      </c>
      <c r="C319" s="14">
        <f>IF(A319="",0,MIN($E$3,G318+F319))</f>
        <v/>
      </c>
      <c r="D319" s="14">
        <f>IF(A319="",0,C319-F319)</f>
        <v/>
      </c>
      <c r="E319" s="14">
        <f>IF(A319="",0,E318+F319)</f>
        <v/>
      </c>
      <c r="F319" s="14">
        <f>IF(A319="",0,ROUND(G318*$B$4/12,2))</f>
        <v/>
      </c>
      <c r="G319" s="14">
        <f>IF(A319="",0,ROUND(G318-D319,2))</f>
        <v/>
      </c>
    </row>
    <row r="320">
      <c r="A320">
        <f>IF(G319&lt;=0,"",309)</f>
        <v/>
      </c>
      <c r="B320" s="13">
        <f>IF(A320="","",EDATE($B$6,308))</f>
        <v/>
      </c>
      <c r="C320" s="14">
        <f>IF(A320="",0,MIN($E$3,G319+F320))</f>
        <v/>
      </c>
      <c r="D320" s="14">
        <f>IF(A320="",0,C320-F320)</f>
        <v/>
      </c>
      <c r="E320" s="14">
        <f>IF(A320="",0,E319+F320)</f>
        <v/>
      </c>
      <c r="F320" s="14">
        <f>IF(A320="",0,ROUND(G319*$B$4/12,2))</f>
        <v/>
      </c>
      <c r="G320" s="14">
        <f>IF(A320="",0,ROUND(G319-D320,2))</f>
        <v/>
      </c>
    </row>
    <row r="321">
      <c r="A321">
        <f>IF(G320&lt;=0,"",310)</f>
        <v/>
      </c>
      <c r="B321" s="13">
        <f>IF(A321="","",EDATE($B$6,309))</f>
        <v/>
      </c>
      <c r="C321" s="14">
        <f>IF(A321="",0,MIN($E$3,G320+F321))</f>
        <v/>
      </c>
      <c r="D321" s="14">
        <f>IF(A321="",0,C321-F321)</f>
        <v/>
      </c>
      <c r="E321" s="14">
        <f>IF(A321="",0,E320+F321)</f>
        <v/>
      </c>
      <c r="F321" s="14">
        <f>IF(A321="",0,ROUND(G320*$B$4/12,2))</f>
        <v/>
      </c>
      <c r="G321" s="14">
        <f>IF(A321="",0,ROUND(G320-D321,2))</f>
        <v/>
      </c>
    </row>
    <row r="322">
      <c r="A322">
        <f>IF(G321&lt;=0,"",311)</f>
        <v/>
      </c>
      <c r="B322" s="13">
        <f>IF(A322="","",EDATE($B$6,310))</f>
        <v/>
      </c>
      <c r="C322" s="14">
        <f>IF(A322="",0,MIN($E$3,G321+F322))</f>
        <v/>
      </c>
      <c r="D322" s="14">
        <f>IF(A322="",0,C322-F322)</f>
        <v/>
      </c>
      <c r="E322" s="14">
        <f>IF(A322="",0,E321+F322)</f>
        <v/>
      </c>
      <c r="F322" s="14">
        <f>IF(A322="",0,ROUND(G321*$B$4/12,2))</f>
        <v/>
      </c>
      <c r="G322" s="14">
        <f>IF(A322="",0,ROUND(G321-D322,2))</f>
        <v/>
      </c>
    </row>
    <row r="323">
      <c r="A323">
        <f>IF(G322&lt;=0,"",312)</f>
        <v/>
      </c>
      <c r="B323" s="13">
        <f>IF(A323="","",EDATE($B$6,311))</f>
        <v/>
      </c>
      <c r="C323" s="14">
        <f>IF(A323="",0,MIN($E$3,G322+F323))</f>
        <v/>
      </c>
      <c r="D323" s="14">
        <f>IF(A323="",0,C323-F323)</f>
        <v/>
      </c>
      <c r="E323" s="14">
        <f>IF(A323="",0,E322+F323)</f>
        <v/>
      </c>
      <c r="F323" s="14">
        <f>IF(A323="",0,ROUND(G322*$B$4/12,2))</f>
        <v/>
      </c>
      <c r="G323" s="14">
        <f>IF(A323="",0,ROUND(G322-D323,2))</f>
        <v/>
      </c>
    </row>
    <row r="324">
      <c r="A324">
        <f>IF(G323&lt;=0,"",313)</f>
        <v/>
      </c>
      <c r="B324" s="13">
        <f>IF(A324="","",EDATE($B$6,312))</f>
        <v/>
      </c>
      <c r="C324" s="14">
        <f>IF(A324="",0,MIN($E$3,G323+F324))</f>
        <v/>
      </c>
      <c r="D324" s="14">
        <f>IF(A324="",0,C324-F324)</f>
        <v/>
      </c>
      <c r="E324" s="14">
        <f>IF(A324="",0,E323+F324)</f>
        <v/>
      </c>
      <c r="F324" s="14">
        <f>IF(A324="",0,ROUND(G323*$B$4/12,2))</f>
        <v/>
      </c>
      <c r="G324" s="14">
        <f>IF(A324="",0,ROUND(G323-D324,2))</f>
        <v/>
      </c>
    </row>
    <row r="325">
      <c r="A325">
        <f>IF(G324&lt;=0,"",314)</f>
        <v/>
      </c>
      <c r="B325" s="13">
        <f>IF(A325="","",EDATE($B$6,313))</f>
        <v/>
      </c>
      <c r="C325" s="14">
        <f>IF(A325="",0,MIN($E$3,G324+F325))</f>
        <v/>
      </c>
      <c r="D325" s="14">
        <f>IF(A325="",0,C325-F325)</f>
        <v/>
      </c>
      <c r="E325" s="14">
        <f>IF(A325="",0,E324+F325)</f>
        <v/>
      </c>
      <c r="F325" s="14">
        <f>IF(A325="",0,ROUND(G324*$B$4/12,2))</f>
        <v/>
      </c>
      <c r="G325" s="14">
        <f>IF(A325="",0,ROUND(G324-D325,2))</f>
        <v/>
      </c>
    </row>
    <row r="326">
      <c r="A326">
        <f>IF(G325&lt;=0,"",315)</f>
        <v/>
      </c>
      <c r="B326" s="13">
        <f>IF(A326="","",EDATE($B$6,314))</f>
        <v/>
      </c>
      <c r="C326" s="14">
        <f>IF(A326="",0,MIN($E$3,G325+F326))</f>
        <v/>
      </c>
      <c r="D326" s="14">
        <f>IF(A326="",0,C326-F326)</f>
        <v/>
      </c>
      <c r="E326" s="14">
        <f>IF(A326="",0,E325+F326)</f>
        <v/>
      </c>
      <c r="F326" s="14">
        <f>IF(A326="",0,ROUND(G325*$B$4/12,2))</f>
        <v/>
      </c>
      <c r="G326" s="14">
        <f>IF(A326="",0,ROUND(G325-D326,2))</f>
        <v/>
      </c>
    </row>
    <row r="327">
      <c r="A327">
        <f>IF(G326&lt;=0,"",316)</f>
        <v/>
      </c>
      <c r="B327" s="13">
        <f>IF(A327="","",EDATE($B$6,315))</f>
        <v/>
      </c>
      <c r="C327" s="14">
        <f>IF(A327="",0,MIN($E$3,G326+F327))</f>
        <v/>
      </c>
      <c r="D327" s="14">
        <f>IF(A327="",0,C327-F327)</f>
        <v/>
      </c>
      <c r="E327" s="14">
        <f>IF(A327="",0,E326+F327)</f>
        <v/>
      </c>
      <c r="F327" s="14">
        <f>IF(A327="",0,ROUND(G326*$B$4/12,2))</f>
        <v/>
      </c>
      <c r="G327" s="14">
        <f>IF(A327="",0,ROUND(G326-D327,2))</f>
        <v/>
      </c>
    </row>
    <row r="328">
      <c r="A328">
        <f>IF(G327&lt;=0,"",317)</f>
        <v/>
      </c>
      <c r="B328" s="13">
        <f>IF(A328="","",EDATE($B$6,316))</f>
        <v/>
      </c>
      <c r="C328" s="14">
        <f>IF(A328="",0,MIN($E$3,G327+F328))</f>
        <v/>
      </c>
      <c r="D328" s="14">
        <f>IF(A328="",0,C328-F328)</f>
        <v/>
      </c>
      <c r="E328" s="14">
        <f>IF(A328="",0,E327+F328)</f>
        <v/>
      </c>
      <c r="F328" s="14">
        <f>IF(A328="",0,ROUND(G327*$B$4/12,2))</f>
        <v/>
      </c>
      <c r="G328" s="14">
        <f>IF(A328="",0,ROUND(G327-D328,2))</f>
        <v/>
      </c>
    </row>
    <row r="329">
      <c r="A329">
        <f>IF(G328&lt;=0,"",318)</f>
        <v/>
      </c>
      <c r="B329" s="13">
        <f>IF(A329="","",EDATE($B$6,317))</f>
        <v/>
      </c>
      <c r="C329" s="14">
        <f>IF(A329="",0,MIN($E$3,G328+F329))</f>
        <v/>
      </c>
      <c r="D329" s="14">
        <f>IF(A329="",0,C329-F329)</f>
        <v/>
      </c>
      <c r="E329" s="14">
        <f>IF(A329="",0,E328+F329)</f>
        <v/>
      </c>
      <c r="F329" s="14">
        <f>IF(A329="",0,ROUND(G328*$B$4/12,2))</f>
        <v/>
      </c>
      <c r="G329" s="14">
        <f>IF(A329="",0,ROUND(G328-D329,2))</f>
        <v/>
      </c>
    </row>
    <row r="330">
      <c r="A330">
        <f>IF(G329&lt;=0,"",319)</f>
        <v/>
      </c>
      <c r="B330" s="13">
        <f>IF(A330="","",EDATE($B$6,318))</f>
        <v/>
      </c>
      <c r="C330" s="14">
        <f>IF(A330="",0,MIN($E$3,G329+F330))</f>
        <v/>
      </c>
      <c r="D330" s="14">
        <f>IF(A330="",0,C330-F330)</f>
        <v/>
      </c>
      <c r="E330" s="14">
        <f>IF(A330="",0,E329+F330)</f>
        <v/>
      </c>
      <c r="F330" s="14">
        <f>IF(A330="",0,ROUND(G329*$B$4/12,2))</f>
        <v/>
      </c>
      <c r="G330" s="14">
        <f>IF(A330="",0,ROUND(G329-D330,2))</f>
        <v/>
      </c>
    </row>
    <row r="331">
      <c r="A331">
        <f>IF(G330&lt;=0,"",320)</f>
        <v/>
      </c>
      <c r="B331" s="13">
        <f>IF(A331="","",EDATE($B$6,319))</f>
        <v/>
      </c>
      <c r="C331" s="14">
        <f>IF(A331="",0,MIN($E$3,G330+F331))</f>
        <v/>
      </c>
      <c r="D331" s="14">
        <f>IF(A331="",0,C331-F331)</f>
        <v/>
      </c>
      <c r="E331" s="14">
        <f>IF(A331="",0,E330+F331)</f>
        <v/>
      </c>
      <c r="F331" s="14">
        <f>IF(A331="",0,ROUND(G330*$B$4/12,2))</f>
        <v/>
      </c>
      <c r="G331" s="14">
        <f>IF(A331="",0,ROUND(G330-D331,2))</f>
        <v/>
      </c>
    </row>
    <row r="332">
      <c r="A332">
        <f>IF(G331&lt;=0,"",321)</f>
        <v/>
      </c>
      <c r="B332" s="13">
        <f>IF(A332="","",EDATE($B$6,320))</f>
        <v/>
      </c>
      <c r="C332" s="14">
        <f>IF(A332="",0,MIN($E$3,G331+F332))</f>
        <v/>
      </c>
      <c r="D332" s="14">
        <f>IF(A332="",0,C332-F332)</f>
        <v/>
      </c>
      <c r="E332" s="14">
        <f>IF(A332="",0,E331+F332)</f>
        <v/>
      </c>
      <c r="F332" s="14">
        <f>IF(A332="",0,ROUND(G331*$B$4/12,2))</f>
        <v/>
      </c>
      <c r="G332" s="14">
        <f>IF(A332="",0,ROUND(G331-D332,2))</f>
        <v/>
      </c>
    </row>
    <row r="333">
      <c r="A333">
        <f>IF(G332&lt;=0,"",322)</f>
        <v/>
      </c>
      <c r="B333" s="13">
        <f>IF(A333="","",EDATE($B$6,321))</f>
        <v/>
      </c>
      <c r="C333" s="14">
        <f>IF(A333="",0,MIN($E$3,G332+F333))</f>
        <v/>
      </c>
      <c r="D333" s="14">
        <f>IF(A333="",0,C333-F333)</f>
        <v/>
      </c>
      <c r="E333" s="14">
        <f>IF(A333="",0,E332+F333)</f>
        <v/>
      </c>
      <c r="F333" s="14">
        <f>IF(A333="",0,ROUND(G332*$B$4/12,2))</f>
        <v/>
      </c>
      <c r="G333" s="14">
        <f>IF(A333="",0,ROUND(G332-D333,2))</f>
        <v/>
      </c>
    </row>
    <row r="334">
      <c r="A334">
        <f>IF(G333&lt;=0,"",323)</f>
        <v/>
      </c>
      <c r="B334" s="13">
        <f>IF(A334="","",EDATE($B$6,322))</f>
        <v/>
      </c>
      <c r="C334" s="14">
        <f>IF(A334="",0,MIN($E$3,G333+F334))</f>
        <v/>
      </c>
      <c r="D334" s="14">
        <f>IF(A334="",0,C334-F334)</f>
        <v/>
      </c>
      <c r="E334" s="14">
        <f>IF(A334="",0,E333+F334)</f>
        <v/>
      </c>
      <c r="F334" s="14">
        <f>IF(A334="",0,ROUND(G333*$B$4/12,2))</f>
        <v/>
      </c>
      <c r="G334" s="14">
        <f>IF(A334="",0,ROUND(G333-D334,2))</f>
        <v/>
      </c>
    </row>
    <row r="335">
      <c r="A335">
        <f>IF(G334&lt;=0,"",324)</f>
        <v/>
      </c>
      <c r="B335" s="13">
        <f>IF(A335="","",EDATE($B$6,323))</f>
        <v/>
      </c>
      <c r="C335" s="14">
        <f>IF(A335="",0,MIN($E$3,G334+F335))</f>
        <v/>
      </c>
      <c r="D335" s="14">
        <f>IF(A335="",0,C335-F335)</f>
        <v/>
      </c>
      <c r="E335" s="14">
        <f>IF(A335="",0,E334+F335)</f>
        <v/>
      </c>
      <c r="F335" s="14">
        <f>IF(A335="",0,ROUND(G334*$B$4/12,2))</f>
        <v/>
      </c>
      <c r="G335" s="14">
        <f>IF(A335="",0,ROUND(G334-D335,2))</f>
        <v/>
      </c>
    </row>
    <row r="336">
      <c r="A336">
        <f>IF(G335&lt;=0,"",325)</f>
        <v/>
      </c>
      <c r="B336" s="13">
        <f>IF(A336="","",EDATE($B$6,324))</f>
        <v/>
      </c>
      <c r="C336" s="14">
        <f>IF(A336="",0,MIN($E$3,G335+F336))</f>
        <v/>
      </c>
      <c r="D336" s="14">
        <f>IF(A336="",0,C336-F336)</f>
        <v/>
      </c>
      <c r="E336" s="14">
        <f>IF(A336="",0,E335+F336)</f>
        <v/>
      </c>
      <c r="F336" s="14">
        <f>IF(A336="",0,ROUND(G335*$B$4/12,2))</f>
        <v/>
      </c>
      <c r="G336" s="14">
        <f>IF(A336="",0,ROUND(G335-D336,2))</f>
        <v/>
      </c>
    </row>
    <row r="337">
      <c r="A337">
        <f>IF(G336&lt;=0,"",326)</f>
        <v/>
      </c>
      <c r="B337" s="13">
        <f>IF(A337="","",EDATE($B$6,325))</f>
        <v/>
      </c>
      <c r="C337" s="14">
        <f>IF(A337="",0,MIN($E$3,G336+F337))</f>
        <v/>
      </c>
      <c r="D337" s="14">
        <f>IF(A337="",0,C337-F337)</f>
        <v/>
      </c>
      <c r="E337" s="14">
        <f>IF(A337="",0,E336+F337)</f>
        <v/>
      </c>
      <c r="F337" s="14">
        <f>IF(A337="",0,ROUND(G336*$B$4/12,2))</f>
        <v/>
      </c>
      <c r="G337" s="14">
        <f>IF(A337="",0,ROUND(G336-D337,2))</f>
        <v/>
      </c>
    </row>
    <row r="338">
      <c r="A338">
        <f>IF(G337&lt;=0,"",327)</f>
        <v/>
      </c>
      <c r="B338" s="13">
        <f>IF(A338="","",EDATE($B$6,326))</f>
        <v/>
      </c>
      <c r="C338" s="14">
        <f>IF(A338="",0,MIN($E$3,G337+F338))</f>
        <v/>
      </c>
      <c r="D338" s="14">
        <f>IF(A338="",0,C338-F338)</f>
        <v/>
      </c>
      <c r="E338" s="14">
        <f>IF(A338="",0,E337+F338)</f>
        <v/>
      </c>
      <c r="F338" s="14">
        <f>IF(A338="",0,ROUND(G337*$B$4/12,2))</f>
        <v/>
      </c>
      <c r="G338" s="14">
        <f>IF(A338="",0,ROUND(G337-D338,2))</f>
        <v/>
      </c>
    </row>
    <row r="339">
      <c r="A339">
        <f>IF(G338&lt;=0,"",328)</f>
        <v/>
      </c>
      <c r="B339" s="13">
        <f>IF(A339="","",EDATE($B$6,327))</f>
        <v/>
      </c>
      <c r="C339" s="14">
        <f>IF(A339="",0,MIN($E$3,G338+F339))</f>
        <v/>
      </c>
      <c r="D339" s="14">
        <f>IF(A339="",0,C339-F339)</f>
        <v/>
      </c>
      <c r="E339" s="14">
        <f>IF(A339="",0,E338+F339)</f>
        <v/>
      </c>
      <c r="F339" s="14">
        <f>IF(A339="",0,ROUND(G338*$B$4/12,2))</f>
        <v/>
      </c>
      <c r="G339" s="14">
        <f>IF(A339="",0,ROUND(G338-D339,2))</f>
        <v/>
      </c>
    </row>
    <row r="340">
      <c r="A340">
        <f>IF(G339&lt;=0,"",329)</f>
        <v/>
      </c>
      <c r="B340" s="13">
        <f>IF(A340="","",EDATE($B$6,328))</f>
        <v/>
      </c>
      <c r="C340" s="14">
        <f>IF(A340="",0,MIN($E$3,G339+F340))</f>
        <v/>
      </c>
      <c r="D340" s="14">
        <f>IF(A340="",0,C340-F340)</f>
        <v/>
      </c>
      <c r="E340" s="14">
        <f>IF(A340="",0,E339+F340)</f>
        <v/>
      </c>
      <c r="F340" s="14">
        <f>IF(A340="",0,ROUND(G339*$B$4/12,2))</f>
        <v/>
      </c>
      <c r="G340" s="14">
        <f>IF(A340="",0,ROUND(G339-D340,2))</f>
        <v/>
      </c>
    </row>
    <row r="341">
      <c r="A341">
        <f>IF(G340&lt;=0,"",330)</f>
        <v/>
      </c>
      <c r="B341" s="13">
        <f>IF(A341="","",EDATE($B$6,329))</f>
        <v/>
      </c>
      <c r="C341" s="14">
        <f>IF(A341="",0,MIN($E$3,G340+F341))</f>
        <v/>
      </c>
      <c r="D341" s="14">
        <f>IF(A341="",0,C341-F341)</f>
        <v/>
      </c>
      <c r="E341" s="14">
        <f>IF(A341="",0,E340+F341)</f>
        <v/>
      </c>
      <c r="F341" s="14">
        <f>IF(A341="",0,ROUND(G340*$B$4/12,2))</f>
        <v/>
      </c>
      <c r="G341" s="14">
        <f>IF(A341="",0,ROUND(G340-D341,2))</f>
        <v/>
      </c>
    </row>
    <row r="342">
      <c r="A342">
        <f>IF(G341&lt;=0,"",331)</f>
        <v/>
      </c>
      <c r="B342" s="13">
        <f>IF(A342="","",EDATE($B$6,330))</f>
        <v/>
      </c>
      <c r="C342" s="14">
        <f>IF(A342="",0,MIN($E$3,G341+F342))</f>
        <v/>
      </c>
      <c r="D342" s="14">
        <f>IF(A342="",0,C342-F342)</f>
        <v/>
      </c>
      <c r="E342" s="14">
        <f>IF(A342="",0,E341+F342)</f>
        <v/>
      </c>
      <c r="F342" s="14">
        <f>IF(A342="",0,ROUND(G341*$B$4/12,2))</f>
        <v/>
      </c>
      <c r="G342" s="14">
        <f>IF(A342="",0,ROUND(G341-D342,2))</f>
        <v/>
      </c>
    </row>
    <row r="343">
      <c r="A343">
        <f>IF(G342&lt;=0,"",332)</f>
        <v/>
      </c>
      <c r="B343" s="13">
        <f>IF(A343="","",EDATE($B$6,331))</f>
        <v/>
      </c>
      <c r="C343" s="14">
        <f>IF(A343="",0,MIN($E$3,G342+F343))</f>
        <v/>
      </c>
      <c r="D343" s="14">
        <f>IF(A343="",0,C343-F343)</f>
        <v/>
      </c>
      <c r="E343" s="14">
        <f>IF(A343="",0,E342+F343)</f>
        <v/>
      </c>
      <c r="F343" s="14">
        <f>IF(A343="",0,ROUND(G342*$B$4/12,2))</f>
        <v/>
      </c>
      <c r="G343" s="14">
        <f>IF(A343="",0,ROUND(G342-D343,2))</f>
        <v/>
      </c>
    </row>
    <row r="344">
      <c r="A344">
        <f>IF(G343&lt;=0,"",333)</f>
        <v/>
      </c>
      <c r="B344" s="13">
        <f>IF(A344="","",EDATE($B$6,332))</f>
        <v/>
      </c>
      <c r="C344" s="14">
        <f>IF(A344="",0,MIN($E$3,G343+F344))</f>
        <v/>
      </c>
      <c r="D344" s="14">
        <f>IF(A344="",0,C344-F344)</f>
        <v/>
      </c>
      <c r="E344" s="14">
        <f>IF(A344="",0,E343+F344)</f>
        <v/>
      </c>
      <c r="F344" s="14">
        <f>IF(A344="",0,ROUND(G343*$B$4/12,2))</f>
        <v/>
      </c>
      <c r="G344" s="14">
        <f>IF(A344="",0,ROUND(G343-D344,2))</f>
        <v/>
      </c>
    </row>
    <row r="345">
      <c r="A345">
        <f>IF(G344&lt;=0,"",334)</f>
        <v/>
      </c>
      <c r="B345" s="13">
        <f>IF(A345="","",EDATE($B$6,333))</f>
        <v/>
      </c>
      <c r="C345" s="14">
        <f>IF(A345="",0,MIN($E$3,G344+F345))</f>
        <v/>
      </c>
      <c r="D345" s="14">
        <f>IF(A345="",0,C345-F345)</f>
        <v/>
      </c>
      <c r="E345" s="14">
        <f>IF(A345="",0,E344+F345)</f>
        <v/>
      </c>
      <c r="F345" s="14">
        <f>IF(A345="",0,ROUND(G344*$B$4/12,2))</f>
        <v/>
      </c>
      <c r="G345" s="14">
        <f>IF(A345="",0,ROUND(G344-D345,2))</f>
        <v/>
      </c>
    </row>
    <row r="346">
      <c r="A346">
        <f>IF(G345&lt;=0,"",335)</f>
        <v/>
      </c>
      <c r="B346" s="13">
        <f>IF(A346="","",EDATE($B$6,334))</f>
        <v/>
      </c>
      <c r="C346" s="14">
        <f>IF(A346="",0,MIN($E$3,G345+F346))</f>
        <v/>
      </c>
      <c r="D346" s="14">
        <f>IF(A346="",0,C346-F346)</f>
        <v/>
      </c>
      <c r="E346" s="14">
        <f>IF(A346="",0,E345+F346)</f>
        <v/>
      </c>
      <c r="F346" s="14">
        <f>IF(A346="",0,ROUND(G345*$B$4/12,2))</f>
        <v/>
      </c>
      <c r="G346" s="14">
        <f>IF(A346="",0,ROUND(G345-D346,2))</f>
        <v/>
      </c>
    </row>
    <row r="347">
      <c r="A347">
        <f>IF(G346&lt;=0,"",336)</f>
        <v/>
      </c>
      <c r="B347" s="13">
        <f>IF(A347="","",EDATE($B$6,335))</f>
        <v/>
      </c>
      <c r="C347" s="14">
        <f>IF(A347="",0,MIN($E$3,G346+F347))</f>
        <v/>
      </c>
      <c r="D347" s="14">
        <f>IF(A347="",0,C347-F347)</f>
        <v/>
      </c>
      <c r="E347" s="14">
        <f>IF(A347="",0,E346+F347)</f>
        <v/>
      </c>
      <c r="F347" s="14">
        <f>IF(A347="",0,ROUND(G346*$B$4/12,2))</f>
        <v/>
      </c>
      <c r="G347" s="14">
        <f>IF(A347="",0,ROUND(G346-D347,2))</f>
        <v/>
      </c>
    </row>
    <row r="348">
      <c r="A348">
        <f>IF(G347&lt;=0,"",337)</f>
        <v/>
      </c>
      <c r="B348" s="13">
        <f>IF(A348="","",EDATE($B$6,336))</f>
        <v/>
      </c>
      <c r="C348" s="14">
        <f>IF(A348="",0,MIN($E$3,G347+F348))</f>
        <v/>
      </c>
      <c r="D348" s="14">
        <f>IF(A348="",0,C348-F348)</f>
        <v/>
      </c>
      <c r="E348" s="14">
        <f>IF(A348="",0,E347+F348)</f>
        <v/>
      </c>
      <c r="F348" s="14">
        <f>IF(A348="",0,ROUND(G347*$B$4/12,2))</f>
        <v/>
      </c>
      <c r="G348" s="14">
        <f>IF(A348="",0,ROUND(G347-D348,2))</f>
        <v/>
      </c>
    </row>
    <row r="349">
      <c r="A349">
        <f>IF(G348&lt;=0,"",338)</f>
        <v/>
      </c>
      <c r="B349" s="13">
        <f>IF(A349="","",EDATE($B$6,337))</f>
        <v/>
      </c>
      <c r="C349" s="14">
        <f>IF(A349="",0,MIN($E$3,G348+F349))</f>
        <v/>
      </c>
      <c r="D349" s="14">
        <f>IF(A349="",0,C349-F349)</f>
        <v/>
      </c>
      <c r="E349" s="14">
        <f>IF(A349="",0,E348+F349)</f>
        <v/>
      </c>
      <c r="F349" s="14">
        <f>IF(A349="",0,ROUND(G348*$B$4/12,2))</f>
        <v/>
      </c>
      <c r="G349" s="14">
        <f>IF(A349="",0,ROUND(G348-D349,2))</f>
        <v/>
      </c>
    </row>
    <row r="350">
      <c r="A350">
        <f>IF(G349&lt;=0,"",339)</f>
        <v/>
      </c>
      <c r="B350" s="13">
        <f>IF(A350="","",EDATE($B$6,338))</f>
        <v/>
      </c>
      <c r="C350" s="14">
        <f>IF(A350="",0,MIN($E$3,G349+F350))</f>
        <v/>
      </c>
      <c r="D350" s="14">
        <f>IF(A350="",0,C350-F350)</f>
        <v/>
      </c>
      <c r="E350" s="14">
        <f>IF(A350="",0,E349+F350)</f>
        <v/>
      </c>
      <c r="F350" s="14">
        <f>IF(A350="",0,ROUND(G349*$B$4/12,2))</f>
        <v/>
      </c>
      <c r="G350" s="14">
        <f>IF(A350="",0,ROUND(G349-D350,2))</f>
        <v/>
      </c>
    </row>
    <row r="351">
      <c r="A351">
        <f>IF(G350&lt;=0,"",340)</f>
        <v/>
      </c>
      <c r="B351" s="13">
        <f>IF(A351="","",EDATE($B$6,339))</f>
        <v/>
      </c>
      <c r="C351" s="14">
        <f>IF(A351="",0,MIN($E$3,G350+F351))</f>
        <v/>
      </c>
      <c r="D351" s="14">
        <f>IF(A351="",0,C351-F351)</f>
        <v/>
      </c>
      <c r="E351" s="14">
        <f>IF(A351="",0,E350+F351)</f>
        <v/>
      </c>
      <c r="F351" s="14">
        <f>IF(A351="",0,ROUND(G350*$B$4/12,2))</f>
        <v/>
      </c>
      <c r="G351" s="14">
        <f>IF(A351="",0,ROUND(G350-D351,2))</f>
        <v/>
      </c>
    </row>
    <row r="352">
      <c r="A352">
        <f>IF(G351&lt;=0,"",341)</f>
        <v/>
      </c>
      <c r="B352" s="13">
        <f>IF(A352="","",EDATE($B$6,340))</f>
        <v/>
      </c>
      <c r="C352" s="14">
        <f>IF(A352="",0,MIN($E$3,G351+F352))</f>
        <v/>
      </c>
      <c r="D352" s="14">
        <f>IF(A352="",0,C352-F352)</f>
        <v/>
      </c>
      <c r="E352" s="14">
        <f>IF(A352="",0,E351+F352)</f>
        <v/>
      </c>
      <c r="F352" s="14">
        <f>IF(A352="",0,ROUND(G351*$B$4/12,2))</f>
        <v/>
      </c>
      <c r="G352" s="14">
        <f>IF(A352="",0,ROUND(G351-D352,2))</f>
        <v/>
      </c>
    </row>
    <row r="353">
      <c r="A353">
        <f>IF(G352&lt;=0,"",342)</f>
        <v/>
      </c>
      <c r="B353" s="13">
        <f>IF(A353="","",EDATE($B$6,341))</f>
        <v/>
      </c>
      <c r="C353" s="14">
        <f>IF(A353="",0,MIN($E$3,G352+F353))</f>
        <v/>
      </c>
      <c r="D353" s="14">
        <f>IF(A353="",0,C353-F353)</f>
        <v/>
      </c>
      <c r="E353" s="14">
        <f>IF(A353="",0,E352+F353)</f>
        <v/>
      </c>
      <c r="F353" s="14">
        <f>IF(A353="",0,ROUND(G352*$B$4/12,2))</f>
        <v/>
      </c>
      <c r="G353" s="14">
        <f>IF(A353="",0,ROUND(G352-D353,2))</f>
        <v/>
      </c>
    </row>
    <row r="354">
      <c r="A354">
        <f>IF(G353&lt;=0,"",343)</f>
        <v/>
      </c>
      <c r="B354" s="13">
        <f>IF(A354="","",EDATE($B$6,342))</f>
        <v/>
      </c>
      <c r="C354" s="14">
        <f>IF(A354="",0,MIN($E$3,G353+F354))</f>
        <v/>
      </c>
      <c r="D354" s="14">
        <f>IF(A354="",0,C354-F354)</f>
        <v/>
      </c>
      <c r="E354" s="14">
        <f>IF(A354="",0,E353+F354)</f>
        <v/>
      </c>
      <c r="F354" s="14">
        <f>IF(A354="",0,ROUND(G353*$B$4/12,2))</f>
        <v/>
      </c>
      <c r="G354" s="14">
        <f>IF(A354="",0,ROUND(G353-D354,2))</f>
        <v/>
      </c>
    </row>
    <row r="355">
      <c r="A355">
        <f>IF(G354&lt;=0,"",344)</f>
        <v/>
      </c>
      <c r="B355" s="13">
        <f>IF(A355="","",EDATE($B$6,343))</f>
        <v/>
      </c>
      <c r="C355" s="14">
        <f>IF(A355="",0,MIN($E$3,G354+F355))</f>
        <v/>
      </c>
      <c r="D355" s="14">
        <f>IF(A355="",0,C355-F355)</f>
        <v/>
      </c>
      <c r="E355" s="14">
        <f>IF(A355="",0,E354+F355)</f>
        <v/>
      </c>
      <c r="F355" s="14">
        <f>IF(A355="",0,ROUND(G354*$B$4/12,2))</f>
        <v/>
      </c>
      <c r="G355" s="14">
        <f>IF(A355="",0,ROUND(G354-D355,2))</f>
        <v/>
      </c>
    </row>
    <row r="356">
      <c r="A356">
        <f>IF(G355&lt;=0,"",345)</f>
        <v/>
      </c>
      <c r="B356" s="13">
        <f>IF(A356="","",EDATE($B$6,344))</f>
        <v/>
      </c>
      <c r="C356" s="14">
        <f>IF(A356="",0,MIN($E$3,G355+F356))</f>
        <v/>
      </c>
      <c r="D356" s="14">
        <f>IF(A356="",0,C356-F356)</f>
        <v/>
      </c>
      <c r="E356" s="14">
        <f>IF(A356="",0,E355+F356)</f>
        <v/>
      </c>
      <c r="F356" s="14">
        <f>IF(A356="",0,ROUND(G355*$B$4/12,2))</f>
        <v/>
      </c>
      <c r="G356" s="14">
        <f>IF(A356="",0,ROUND(G355-D356,2))</f>
        <v/>
      </c>
    </row>
    <row r="357">
      <c r="A357">
        <f>IF(G356&lt;=0,"",346)</f>
        <v/>
      </c>
      <c r="B357" s="13">
        <f>IF(A357="","",EDATE($B$6,345))</f>
        <v/>
      </c>
      <c r="C357" s="14">
        <f>IF(A357="",0,MIN($E$3,G356+F357))</f>
        <v/>
      </c>
      <c r="D357" s="14">
        <f>IF(A357="",0,C357-F357)</f>
        <v/>
      </c>
      <c r="E357" s="14">
        <f>IF(A357="",0,E356+F357)</f>
        <v/>
      </c>
      <c r="F357" s="14">
        <f>IF(A357="",0,ROUND(G356*$B$4/12,2))</f>
        <v/>
      </c>
      <c r="G357" s="14">
        <f>IF(A357="",0,ROUND(G356-D357,2))</f>
        <v/>
      </c>
    </row>
    <row r="358">
      <c r="A358">
        <f>IF(G357&lt;=0,"",347)</f>
        <v/>
      </c>
      <c r="B358" s="13">
        <f>IF(A358="","",EDATE($B$6,346))</f>
        <v/>
      </c>
      <c r="C358" s="14">
        <f>IF(A358="",0,MIN($E$3,G357+F358))</f>
        <v/>
      </c>
      <c r="D358" s="14">
        <f>IF(A358="",0,C358-F358)</f>
        <v/>
      </c>
      <c r="E358" s="14">
        <f>IF(A358="",0,E357+F358)</f>
        <v/>
      </c>
      <c r="F358" s="14">
        <f>IF(A358="",0,ROUND(G357*$B$4/12,2))</f>
        <v/>
      </c>
      <c r="G358" s="14">
        <f>IF(A358="",0,ROUND(G357-D358,2))</f>
        <v/>
      </c>
    </row>
    <row r="359">
      <c r="A359">
        <f>IF(G358&lt;=0,"",348)</f>
        <v/>
      </c>
      <c r="B359" s="13">
        <f>IF(A359="","",EDATE($B$6,347))</f>
        <v/>
      </c>
      <c r="C359" s="14">
        <f>IF(A359="",0,MIN($E$3,G358+F359))</f>
        <v/>
      </c>
      <c r="D359" s="14">
        <f>IF(A359="",0,C359-F359)</f>
        <v/>
      </c>
      <c r="E359" s="14">
        <f>IF(A359="",0,E358+F359)</f>
        <v/>
      </c>
      <c r="F359" s="14">
        <f>IF(A359="",0,ROUND(G358*$B$4/12,2))</f>
        <v/>
      </c>
      <c r="G359" s="14">
        <f>IF(A359="",0,ROUND(G358-D359,2))</f>
        <v/>
      </c>
    </row>
    <row r="360">
      <c r="A360">
        <f>IF(G359&lt;=0,"",349)</f>
        <v/>
      </c>
      <c r="B360" s="13">
        <f>IF(A360="","",EDATE($B$6,348))</f>
        <v/>
      </c>
      <c r="C360" s="14">
        <f>IF(A360="",0,MIN($E$3,G359+F360))</f>
        <v/>
      </c>
      <c r="D360" s="14">
        <f>IF(A360="",0,C360-F360)</f>
        <v/>
      </c>
      <c r="E360" s="14">
        <f>IF(A360="",0,E359+F360)</f>
        <v/>
      </c>
      <c r="F360" s="14">
        <f>IF(A360="",0,ROUND(G359*$B$4/12,2))</f>
        <v/>
      </c>
      <c r="G360" s="14">
        <f>IF(A360="",0,ROUND(G359-D360,2))</f>
        <v/>
      </c>
    </row>
    <row r="361">
      <c r="A361">
        <f>IF(G360&lt;=0,"",350)</f>
        <v/>
      </c>
      <c r="B361" s="13">
        <f>IF(A361="","",EDATE($B$6,349))</f>
        <v/>
      </c>
      <c r="C361" s="14">
        <f>IF(A361="",0,MIN($E$3,G360+F361))</f>
        <v/>
      </c>
      <c r="D361" s="14">
        <f>IF(A361="",0,C361-F361)</f>
        <v/>
      </c>
      <c r="E361" s="14">
        <f>IF(A361="",0,E360+F361)</f>
        <v/>
      </c>
      <c r="F361" s="14">
        <f>IF(A361="",0,ROUND(G360*$B$4/12,2))</f>
        <v/>
      </c>
      <c r="G361" s="14">
        <f>IF(A361="",0,ROUND(G360-D361,2))</f>
        <v/>
      </c>
    </row>
    <row r="362">
      <c r="A362">
        <f>IF(G361&lt;=0,"",351)</f>
        <v/>
      </c>
      <c r="B362" s="13">
        <f>IF(A362="","",EDATE($B$6,350))</f>
        <v/>
      </c>
      <c r="C362" s="14">
        <f>IF(A362="",0,MIN($E$3,G361+F362))</f>
        <v/>
      </c>
      <c r="D362" s="14">
        <f>IF(A362="",0,C362-F362)</f>
        <v/>
      </c>
      <c r="E362" s="14">
        <f>IF(A362="",0,E361+F362)</f>
        <v/>
      </c>
      <c r="F362" s="14">
        <f>IF(A362="",0,ROUND(G361*$B$4/12,2))</f>
        <v/>
      </c>
      <c r="G362" s="14">
        <f>IF(A362="",0,ROUND(G361-D362,2))</f>
        <v/>
      </c>
    </row>
    <row r="363">
      <c r="A363">
        <f>IF(G362&lt;=0,"",352)</f>
        <v/>
      </c>
      <c r="B363" s="13">
        <f>IF(A363="","",EDATE($B$6,351))</f>
        <v/>
      </c>
      <c r="C363" s="14">
        <f>IF(A363="",0,MIN($E$3,G362+F363))</f>
        <v/>
      </c>
      <c r="D363" s="14">
        <f>IF(A363="",0,C363-F363)</f>
        <v/>
      </c>
      <c r="E363" s="14">
        <f>IF(A363="",0,E362+F363)</f>
        <v/>
      </c>
      <c r="F363" s="14">
        <f>IF(A363="",0,ROUND(G362*$B$4/12,2))</f>
        <v/>
      </c>
      <c r="G363" s="14">
        <f>IF(A363="",0,ROUND(G362-D363,2))</f>
        <v/>
      </c>
    </row>
    <row r="364">
      <c r="A364">
        <f>IF(G363&lt;=0,"",353)</f>
        <v/>
      </c>
      <c r="B364" s="13">
        <f>IF(A364="","",EDATE($B$6,352))</f>
        <v/>
      </c>
      <c r="C364" s="14">
        <f>IF(A364="",0,MIN($E$3,G363+F364))</f>
        <v/>
      </c>
      <c r="D364" s="14">
        <f>IF(A364="",0,C364-F364)</f>
        <v/>
      </c>
      <c r="E364" s="14">
        <f>IF(A364="",0,E363+F364)</f>
        <v/>
      </c>
      <c r="F364" s="14">
        <f>IF(A364="",0,ROUND(G363*$B$4/12,2))</f>
        <v/>
      </c>
      <c r="G364" s="14">
        <f>IF(A364="",0,ROUND(G363-D364,2))</f>
        <v/>
      </c>
    </row>
    <row r="365">
      <c r="A365">
        <f>IF(G364&lt;=0,"",354)</f>
        <v/>
      </c>
      <c r="B365" s="13">
        <f>IF(A365="","",EDATE($B$6,353))</f>
        <v/>
      </c>
      <c r="C365" s="14">
        <f>IF(A365="",0,MIN($E$3,G364+F365))</f>
        <v/>
      </c>
      <c r="D365" s="14">
        <f>IF(A365="",0,C365-F365)</f>
        <v/>
      </c>
      <c r="E365" s="14">
        <f>IF(A365="",0,E364+F365)</f>
        <v/>
      </c>
      <c r="F365" s="14">
        <f>IF(A365="",0,ROUND(G364*$B$4/12,2))</f>
        <v/>
      </c>
      <c r="G365" s="14">
        <f>IF(A365="",0,ROUND(G364-D365,2))</f>
        <v/>
      </c>
    </row>
    <row r="366">
      <c r="A366">
        <f>IF(G365&lt;=0,"",355)</f>
        <v/>
      </c>
      <c r="B366" s="13">
        <f>IF(A366="","",EDATE($B$6,354))</f>
        <v/>
      </c>
      <c r="C366" s="14">
        <f>IF(A366="",0,MIN($E$3,G365+F366))</f>
        <v/>
      </c>
      <c r="D366" s="14">
        <f>IF(A366="",0,C366-F366)</f>
        <v/>
      </c>
      <c r="E366" s="14">
        <f>IF(A366="",0,E365+F366)</f>
        <v/>
      </c>
      <c r="F366" s="14">
        <f>IF(A366="",0,ROUND(G365*$B$4/12,2))</f>
        <v/>
      </c>
      <c r="G366" s="14">
        <f>IF(A366="",0,ROUND(G365-D366,2))</f>
        <v/>
      </c>
    </row>
    <row r="367">
      <c r="A367">
        <f>IF(G366&lt;=0,"",356)</f>
        <v/>
      </c>
      <c r="B367" s="13">
        <f>IF(A367="","",EDATE($B$6,355))</f>
        <v/>
      </c>
      <c r="C367" s="14">
        <f>IF(A367="",0,MIN($E$3,G366+F367))</f>
        <v/>
      </c>
      <c r="D367" s="14">
        <f>IF(A367="",0,C367-F367)</f>
        <v/>
      </c>
      <c r="E367" s="14">
        <f>IF(A367="",0,E366+F367)</f>
        <v/>
      </c>
      <c r="F367" s="14">
        <f>IF(A367="",0,ROUND(G366*$B$4/12,2))</f>
        <v/>
      </c>
      <c r="G367" s="14">
        <f>IF(A367="",0,ROUND(G366-D367,2))</f>
        <v/>
      </c>
    </row>
    <row r="368">
      <c r="A368">
        <f>IF(G367&lt;=0,"",357)</f>
        <v/>
      </c>
      <c r="B368" s="13">
        <f>IF(A368="","",EDATE($B$6,356))</f>
        <v/>
      </c>
      <c r="C368" s="14">
        <f>IF(A368="",0,MIN($E$3,G367+F368))</f>
        <v/>
      </c>
      <c r="D368" s="14">
        <f>IF(A368="",0,C368-F368)</f>
        <v/>
      </c>
      <c r="E368" s="14">
        <f>IF(A368="",0,E367+F368)</f>
        <v/>
      </c>
      <c r="F368" s="14">
        <f>IF(A368="",0,ROUND(G367*$B$4/12,2))</f>
        <v/>
      </c>
      <c r="G368" s="14">
        <f>IF(A368="",0,ROUND(G367-D368,2))</f>
        <v/>
      </c>
    </row>
    <row r="369">
      <c r="A369">
        <f>IF(G368&lt;=0,"",358)</f>
        <v/>
      </c>
      <c r="B369" s="13">
        <f>IF(A369="","",EDATE($B$6,357))</f>
        <v/>
      </c>
      <c r="C369" s="14">
        <f>IF(A369="",0,MIN($E$3,G368+F369))</f>
        <v/>
      </c>
      <c r="D369" s="14">
        <f>IF(A369="",0,C369-F369)</f>
        <v/>
      </c>
      <c r="E369" s="14">
        <f>IF(A369="",0,E368+F369)</f>
        <v/>
      </c>
      <c r="F369" s="14">
        <f>IF(A369="",0,ROUND(G368*$B$4/12,2))</f>
        <v/>
      </c>
      <c r="G369" s="14">
        <f>IF(A369="",0,ROUND(G368-D369,2))</f>
        <v/>
      </c>
    </row>
    <row r="370">
      <c r="A370">
        <f>IF(G369&lt;=0,"",359)</f>
        <v/>
      </c>
      <c r="B370" s="13">
        <f>IF(A370="","",EDATE($B$6,358))</f>
        <v/>
      </c>
      <c r="C370" s="14">
        <f>IF(A370="",0,MIN($E$3,G369+F370))</f>
        <v/>
      </c>
      <c r="D370" s="14">
        <f>IF(A370="",0,C370-F370)</f>
        <v/>
      </c>
      <c r="E370" s="14">
        <f>IF(A370="",0,E369+F370)</f>
        <v/>
      </c>
      <c r="F370" s="14">
        <f>IF(A370="",0,ROUND(G369*$B$4/12,2))</f>
        <v/>
      </c>
      <c r="G370" s="14">
        <f>IF(A370="",0,ROUND(G369-D370,2))</f>
        <v/>
      </c>
    </row>
    <row r="371">
      <c r="A371">
        <f>IF(G370&lt;=0,"",360)</f>
        <v/>
      </c>
      <c r="B371" s="13">
        <f>IF(A371="","",EDATE($B$6,359))</f>
        <v/>
      </c>
      <c r="C371" s="14">
        <f>IF(A371="",0,MIN($E$3,G370+F371))</f>
        <v/>
      </c>
      <c r="D371" s="14">
        <f>IF(A371="",0,C371-F371)</f>
        <v/>
      </c>
      <c r="E371" s="14">
        <f>IF(A371="",0,E370+F371)</f>
        <v/>
      </c>
      <c r="F371" s="14">
        <f>IF(A371="",0,ROUND(G370*$B$4/12,2))</f>
        <v/>
      </c>
      <c r="G371" s="14">
        <f>IF(A371="",0,ROUND(G370-D371,2))</f>
        <v/>
      </c>
    </row>
    <row r="372">
      <c r="A372">
        <f>IF(G371&lt;=0,"",361)</f>
        <v/>
      </c>
      <c r="B372" s="13">
        <f>IF(A372="","",EDATE($B$6,360))</f>
        <v/>
      </c>
      <c r="C372" s="14">
        <f>IF(A372="",0,MIN($E$3,G371+F372))</f>
        <v/>
      </c>
      <c r="D372" s="14">
        <f>IF(A372="",0,C372-F372)</f>
        <v/>
      </c>
      <c r="E372" s="14">
        <f>IF(A372="",0,E371+F372)</f>
        <v/>
      </c>
      <c r="F372" s="14">
        <f>IF(A372="",0,ROUND(G371*$B$4/12,2))</f>
        <v/>
      </c>
      <c r="G372" s="14">
        <f>IF(A372="",0,ROUND(G371-D372,2))</f>
        <v/>
      </c>
    </row>
    <row r="373">
      <c r="A373">
        <f>IF(G372&lt;=0,"",362)</f>
        <v/>
      </c>
      <c r="B373" s="13">
        <f>IF(A373="","",EDATE($B$6,361))</f>
        <v/>
      </c>
      <c r="C373" s="14">
        <f>IF(A373="",0,MIN($E$3,G372+F373))</f>
        <v/>
      </c>
      <c r="D373" s="14">
        <f>IF(A373="",0,C373-F373)</f>
        <v/>
      </c>
      <c r="E373" s="14">
        <f>IF(A373="",0,E372+F373)</f>
        <v/>
      </c>
      <c r="F373" s="14">
        <f>IF(A373="",0,ROUND(G372*$B$4/12,2))</f>
        <v/>
      </c>
      <c r="G373" s="14">
        <f>IF(A373="",0,ROUND(G372-D373,2))</f>
        <v/>
      </c>
    </row>
    <row r="374">
      <c r="A374">
        <f>IF(G373&lt;=0,"",363)</f>
        <v/>
      </c>
      <c r="B374" s="13">
        <f>IF(A374="","",EDATE($B$6,362))</f>
        <v/>
      </c>
      <c r="C374" s="14">
        <f>IF(A374="",0,MIN($E$3,G373+F374))</f>
        <v/>
      </c>
      <c r="D374" s="14">
        <f>IF(A374="",0,C374-F374)</f>
        <v/>
      </c>
      <c r="E374" s="14">
        <f>IF(A374="",0,E373+F374)</f>
        <v/>
      </c>
      <c r="F374" s="14">
        <f>IF(A374="",0,ROUND(G373*$B$4/12,2))</f>
        <v/>
      </c>
      <c r="G374" s="14">
        <f>IF(A374="",0,ROUND(G373-D374,2))</f>
        <v/>
      </c>
    </row>
    <row r="375">
      <c r="A375">
        <f>IF(G374&lt;=0,"",364)</f>
        <v/>
      </c>
      <c r="B375" s="13">
        <f>IF(A375="","",EDATE($B$6,363))</f>
        <v/>
      </c>
      <c r="C375" s="14">
        <f>IF(A375="",0,MIN($E$3,G374+F375))</f>
        <v/>
      </c>
      <c r="D375" s="14">
        <f>IF(A375="",0,C375-F375)</f>
        <v/>
      </c>
      <c r="E375" s="14">
        <f>IF(A375="",0,E374+F375)</f>
        <v/>
      </c>
      <c r="F375" s="14">
        <f>IF(A375="",0,ROUND(G374*$B$4/12,2))</f>
        <v/>
      </c>
      <c r="G375" s="14">
        <f>IF(A375="",0,ROUND(G374-D375,2))</f>
        <v/>
      </c>
    </row>
    <row r="376">
      <c r="A376">
        <f>IF(G375&lt;=0,"",365)</f>
        <v/>
      </c>
      <c r="B376" s="13">
        <f>IF(A376="","",EDATE($B$6,364))</f>
        <v/>
      </c>
      <c r="C376" s="14">
        <f>IF(A376="",0,MIN($E$3,G375+F376))</f>
        <v/>
      </c>
      <c r="D376" s="14">
        <f>IF(A376="",0,C376-F376)</f>
        <v/>
      </c>
      <c r="E376" s="14">
        <f>IF(A376="",0,E375+F376)</f>
        <v/>
      </c>
      <c r="F376" s="14">
        <f>IF(A376="",0,ROUND(G375*$B$4/12,2))</f>
        <v/>
      </c>
      <c r="G376" s="14">
        <f>IF(A376="",0,ROUND(G375-D376,2))</f>
        <v/>
      </c>
    </row>
    <row r="377">
      <c r="A377">
        <f>IF(G376&lt;=0,"",366)</f>
        <v/>
      </c>
      <c r="B377" s="13">
        <f>IF(A377="","",EDATE($B$6,365))</f>
        <v/>
      </c>
      <c r="C377" s="14">
        <f>IF(A377="",0,MIN($E$3,G376+F377))</f>
        <v/>
      </c>
      <c r="D377" s="14">
        <f>IF(A377="",0,C377-F377)</f>
        <v/>
      </c>
      <c r="E377" s="14">
        <f>IF(A377="",0,E376+F377)</f>
        <v/>
      </c>
      <c r="F377" s="14">
        <f>IF(A377="",0,ROUND(G376*$B$4/12,2))</f>
        <v/>
      </c>
      <c r="G377" s="14">
        <f>IF(A377="",0,ROUND(G376-D377,2))</f>
        <v/>
      </c>
    </row>
    <row r="378">
      <c r="A378">
        <f>IF(G377&lt;=0,"",367)</f>
        <v/>
      </c>
      <c r="B378" s="13">
        <f>IF(A378="","",EDATE($B$6,366))</f>
        <v/>
      </c>
      <c r="C378" s="14">
        <f>IF(A378="",0,MIN($E$3,G377+F378))</f>
        <v/>
      </c>
      <c r="D378" s="14">
        <f>IF(A378="",0,C378-F378)</f>
        <v/>
      </c>
      <c r="E378" s="14">
        <f>IF(A378="",0,E377+F378)</f>
        <v/>
      </c>
      <c r="F378" s="14">
        <f>IF(A378="",0,ROUND(G377*$B$4/12,2))</f>
        <v/>
      </c>
      <c r="G378" s="14">
        <f>IF(A378="",0,ROUND(G377-D378,2))</f>
        <v/>
      </c>
    </row>
    <row r="379">
      <c r="A379">
        <f>IF(G378&lt;=0,"",368)</f>
        <v/>
      </c>
      <c r="B379" s="13">
        <f>IF(A379="","",EDATE($B$6,367))</f>
        <v/>
      </c>
      <c r="C379" s="14">
        <f>IF(A379="",0,MIN($E$3,G378+F379))</f>
        <v/>
      </c>
      <c r="D379" s="14">
        <f>IF(A379="",0,C379-F379)</f>
        <v/>
      </c>
      <c r="E379" s="14">
        <f>IF(A379="",0,E378+F379)</f>
        <v/>
      </c>
      <c r="F379" s="14">
        <f>IF(A379="",0,ROUND(G378*$B$4/12,2))</f>
        <v/>
      </c>
      <c r="G379" s="14">
        <f>IF(A379="",0,ROUND(G378-D379,2))</f>
        <v/>
      </c>
    </row>
    <row r="380">
      <c r="A380">
        <f>IF(G379&lt;=0,"",369)</f>
        <v/>
      </c>
      <c r="B380" s="13">
        <f>IF(A380="","",EDATE($B$6,368))</f>
        <v/>
      </c>
      <c r="C380" s="14">
        <f>IF(A380="",0,MIN($E$3,G379+F380))</f>
        <v/>
      </c>
      <c r="D380" s="14">
        <f>IF(A380="",0,C380-F380)</f>
        <v/>
      </c>
      <c r="E380" s="14">
        <f>IF(A380="",0,E379+F380)</f>
        <v/>
      </c>
      <c r="F380" s="14">
        <f>IF(A380="",0,ROUND(G379*$B$4/12,2))</f>
        <v/>
      </c>
      <c r="G380" s="14">
        <f>IF(A380="",0,ROUND(G379-D380,2))</f>
        <v/>
      </c>
    </row>
    <row r="381">
      <c r="A381">
        <f>IF(G380&lt;=0,"",370)</f>
        <v/>
      </c>
      <c r="B381" s="13">
        <f>IF(A381="","",EDATE($B$6,369))</f>
        <v/>
      </c>
      <c r="C381" s="14">
        <f>IF(A381="",0,MIN($E$3,G380+F381))</f>
        <v/>
      </c>
      <c r="D381" s="14">
        <f>IF(A381="",0,C381-F381)</f>
        <v/>
      </c>
      <c r="E381" s="14">
        <f>IF(A381="",0,E380+F381)</f>
        <v/>
      </c>
      <c r="F381" s="14">
        <f>IF(A381="",0,ROUND(G380*$B$4/12,2))</f>
        <v/>
      </c>
      <c r="G381" s="14">
        <f>IF(A381="",0,ROUND(G380-D381,2))</f>
        <v/>
      </c>
    </row>
    <row r="382">
      <c r="A382">
        <f>IF(G381&lt;=0,"",371)</f>
        <v/>
      </c>
      <c r="B382" s="13">
        <f>IF(A382="","",EDATE($B$6,370))</f>
        <v/>
      </c>
      <c r="C382" s="14">
        <f>IF(A382="",0,MIN($E$3,G381+F382))</f>
        <v/>
      </c>
      <c r="D382" s="14">
        <f>IF(A382="",0,C382-F382)</f>
        <v/>
      </c>
      <c r="E382" s="14">
        <f>IF(A382="",0,E381+F382)</f>
        <v/>
      </c>
      <c r="F382" s="14">
        <f>IF(A382="",0,ROUND(G381*$B$4/12,2))</f>
        <v/>
      </c>
      <c r="G382" s="14">
        <f>IF(A382="",0,ROUND(G381-D382,2))</f>
        <v/>
      </c>
    </row>
    <row r="383">
      <c r="A383">
        <f>IF(G382&lt;=0,"",372)</f>
        <v/>
      </c>
      <c r="B383" s="13">
        <f>IF(A383="","",EDATE($B$6,371))</f>
        <v/>
      </c>
      <c r="C383" s="14">
        <f>IF(A383="",0,MIN($E$3,G382+F383))</f>
        <v/>
      </c>
      <c r="D383" s="14">
        <f>IF(A383="",0,C383-F383)</f>
        <v/>
      </c>
      <c r="E383" s="14">
        <f>IF(A383="",0,E382+F383)</f>
        <v/>
      </c>
      <c r="F383" s="14">
        <f>IF(A383="",0,ROUND(G382*$B$4/12,2))</f>
        <v/>
      </c>
      <c r="G383" s="14">
        <f>IF(A383="",0,ROUND(G382-D383,2))</f>
        <v/>
      </c>
    </row>
    <row r="384">
      <c r="A384">
        <f>IF(G383&lt;=0,"",373)</f>
        <v/>
      </c>
      <c r="B384" s="13">
        <f>IF(A384="","",EDATE($B$6,372))</f>
        <v/>
      </c>
      <c r="C384" s="14">
        <f>IF(A384="",0,MIN($E$3,G383+F384))</f>
        <v/>
      </c>
      <c r="D384" s="14">
        <f>IF(A384="",0,C384-F384)</f>
        <v/>
      </c>
      <c r="E384" s="14">
        <f>IF(A384="",0,E383+F384)</f>
        <v/>
      </c>
      <c r="F384" s="14">
        <f>IF(A384="",0,ROUND(G383*$B$4/12,2))</f>
        <v/>
      </c>
      <c r="G384" s="14">
        <f>IF(A384="",0,ROUND(G383-D384,2))</f>
        <v/>
      </c>
    </row>
    <row r="385">
      <c r="A385">
        <f>IF(G384&lt;=0,"",374)</f>
        <v/>
      </c>
      <c r="B385" s="13">
        <f>IF(A385="","",EDATE($B$6,373))</f>
        <v/>
      </c>
      <c r="C385" s="14">
        <f>IF(A385="",0,MIN($E$3,G384+F385))</f>
        <v/>
      </c>
      <c r="D385" s="14">
        <f>IF(A385="",0,C385-F385)</f>
        <v/>
      </c>
      <c r="E385" s="14">
        <f>IF(A385="",0,E384+F385)</f>
        <v/>
      </c>
      <c r="F385" s="14">
        <f>IF(A385="",0,ROUND(G384*$B$4/12,2))</f>
        <v/>
      </c>
      <c r="G385" s="14">
        <f>IF(A385="",0,ROUND(G384-D385,2))</f>
        <v/>
      </c>
    </row>
    <row r="386">
      <c r="A386">
        <f>IF(G385&lt;=0,"",375)</f>
        <v/>
      </c>
      <c r="B386" s="13">
        <f>IF(A386="","",EDATE($B$6,374))</f>
        <v/>
      </c>
      <c r="C386" s="14">
        <f>IF(A386="",0,MIN($E$3,G385+F386))</f>
        <v/>
      </c>
      <c r="D386" s="14">
        <f>IF(A386="",0,C386-F386)</f>
        <v/>
      </c>
      <c r="E386" s="14">
        <f>IF(A386="",0,E385+F386)</f>
        <v/>
      </c>
      <c r="F386" s="14">
        <f>IF(A386="",0,ROUND(G385*$B$4/12,2))</f>
        <v/>
      </c>
      <c r="G386" s="14">
        <f>IF(A386="",0,ROUND(G385-D386,2))</f>
        <v/>
      </c>
    </row>
    <row r="387">
      <c r="A387">
        <f>IF(G386&lt;=0,"",376)</f>
        <v/>
      </c>
      <c r="B387" s="13">
        <f>IF(A387="","",EDATE($B$6,375))</f>
        <v/>
      </c>
      <c r="C387" s="14">
        <f>IF(A387="",0,MIN($E$3,G386+F387))</f>
        <v/>
      </c>
      <c r="D387" s="14">
        <f>IF(A387="",0,C387-F387)</f>
        <v/>
      </c>
      <c r="E387" s="14">
        <f>IF(A387="",0,E386+F387)</f>
        <v/>
      </c>
      <c r="F387" s="14">
        <f>IF(A387="",0,ROUND(G386*$B$4/12,2))</f>
        <v/>
      </c>
      <c r="G387" s="14">
        <f>IF(A387="",0,ROUND(G386-D387,2))</f>
        <v/>
      </c>
    </row>
    <row r="388">
      <c r="A388">
        <f>IF(G387&lt;=0,"",377)</f>
        <v/>
      </c>
      <c r="B388" s="13">
        <f>IF(A388="","",EDATE($B$6,376))</f>
        <v/>
      </c>
      <c r="C388" s="14">
        <f>IF(A388="",0,MIN($E$3,G387+F388))</f>
        <v/>
      </c>
      <c r="D388" s="14">
        <f>IF(A388="",0,C388-F388)</f>
        <v/>
      </c>
      <c r="E388" s="14">
        <f>IF(A388="",0,E387+F388)</f>
        <v/>
      </c>
      <c r="F388" s="14">
        <f>IF(A388="",0,ROUND(G387*$B$4/12,2))</f>
        <v/>
      </c>
      <c r="G388" s="14">
        <f>IF(A388="",0,ROUND(G387-D388,2))</f>
        <v/>
      </c>
    </row>
    <row r="389">
      <c r="A389">
        <f>IF(G388&lt;=0,"",378)</f>
        <v/>
      </c>
      <c r="B389" s="13">
        <f>IF(A389="","",EDATE($B$6,377))</f>
        <v/>
      </c>
      <c r="C389" s="14">
        <f>IF(A389="",0,MIN($E$3,G388+F389))</f>
        <v/>
      </c>
      <c r="D389" s="14">
        <f>IF(A389="",0,C389-F389)</f>
        <v/>
      </c>
      <c r="E389" s="14">
        <f>IF(A389="",0,E388+F389)</f>
        <v/>
      </c>
      <c r="F389" s="14">
        <f>IF(A389="",0,ROUND(G388*$B$4/12,2))</f>
        <v/>
      </c>
      <c r="G389" s="14">
        <f>IF(A389="",0,ROUND(G388-D389,2))</f>
        <v/>
      </c>
    </row>
    <row r="390">
      <c r="A390">
        <f>IF(G389&lt;=0,"",379)</f>
        <v/>
      </c>
      <c r="B390" s="13">
        <f>IF(A390="","",EDATE($B$6,378))</f>
        <v/>
      </c>
      <c r="C390" s="14">
        <f>IF(A390="",0,MIN($E$3,G389+F390))</f>
        <v/>
      </c>
      <c r="D390" s="14">
        <f>IF(A390="",0,C390-F390)</f>
        <v/>
      </c>
      <c r="E390" s="14">
        <f>IF(A390="",0,E389+F390)</f>
        <v/>
      </c>
      <c r="F390" s="14">
        <f>IF(A390="",0,ROUND(G389*$B$4/12,2))</f>
        <v/>
      </c>
      <c r="G390" s="14">
        <f>IF(A390="",0,ROUND(G389-D390,2))</f>
        <v/>
      </c>
    </row>
    <row r="391">
      <c r="A391">
        <f>IF(G390&lt;=0,"",380)</f>
        <v/>
      </c>
      <c r="B391" s="13">
        <f>IF(A391="","",EDATE($B$6,379))</f>
        <v/>
      </c>
      <c r="C391" s="14">
        <f>IF(A391="",0,MIN($E$3,G390+F391))</f>
        <v/>
      </c>
      <c r="D391" s="14">
        <f>IF(A391="",0,C391-F391)</f>
        <v/>
      </c>
      <c r="E391" s="14">
        <f>IF(A391="",0,E390+F391)</f>
        <v/>
      </c>
      <c r="F391" s="14">
        <f>IF(A391="",0,ROUND(G390*$B$4/12,2))</f>
        <v/>
      </c>
      <c r="G391" s="14">
        <f>IF(A391="",0,ROUND(G390-D391,2))</f>
        <v/>
      </c>
    </row>
    <row r="392">
      <c r="A392">
        <f>IF(G391&lt;=0,"",381)</f>
        <v/>
      </c>
      <c r="B392" s="13">
        <f>IF(A392="","",EDATE($B$6,380))</f>
        <v/>
      </c>
      <c r="C392" s="14">
        <f>IF(A392="",0,MIN($E$3,G391+F392))</f>
        <v/>
      </c>
      <c r="D392" s="14">
        <f>IF(A392="",0,C392-F392)</f>
        <v/>
      </c>
      <c r="E392" s="14">
        <f>IF(A392="",0,E391+F392)</f>
        <v/>
      </c>
      <c r="F392" s="14">
        <f>IF(A392="",0,ROUND(G391*$B$4/12,2))</f>
        <v/>
      </c>
      <c r="G392" s="14">
        <f>IF(A392="",0,ROUND(G391-D392,2))</f>
        <v/>
      </c>
    </row>
    <row r="393">
      <c r="A393">
        <f>IF(G392&lt;=0,"",382)</f>
        <v/>
      </c>
      <c r="B393" s="13">
        <f>IF(A393="","",EDATE($B$6,381))</f>
        <v/>
      </c>
      <c r="C393" s="14">
        <f>IF(A393="",0,MIN($E$3,G392+F393))</f>
        <v/>
      </c>
      <c r="D393" s="14">
        <f>IF(A393="",0,C393-F393)</f>
        <v/>
      </c>
      <c r="E393" s="14">
        <f>IF(A393="",0,E392+F393)</f>
        <v/>
      </c>
      <c r="F393" s="14">
        <f>IF(A393="",0,ROUND(G392*$B$4/12,2))</f>
        <v/>
      </c>
      <c r="G393" s="14">
        <f>IF(A393="",0,ROUND(G392-D393,2))</f>
        <v/>
      </c>
    </row>
    <row r="394">
      <c r="A394">
        <f>IF(G393&lt;=0,"",383)</f>
        <v/>
      </c>
      <c r="B394" s="13">
        <f>IF(A394="","",EDATE($B$6,382))</f>
        <v/>
      </c>
      <c r="C394" s="14">
        <f>IF(A394="",0,MIN($E$3,G393+F394))</f>
        <v/>
      </c>
      <c r="D394" s="14">
        <f>IF(A394="",0,C394-F394)</f>
        <v/>
      </c>
      <c r="E394" s="14">
        <f>IF(A394="",0,E393+F394)</f>
        <v/>
      </c>
      <c r="F394" s="14">
        <f>IF(A394="",0,ROUND(G393*$B$4/12,2))</f>
        <v/>
      </c>
      <c r="G394" s="14">
        <f>IF(A394="",0,ROUND(G393-D394,2))</f>
        <v/>
      </c>
    </row>
    <row r="395">
      <c r="A395">
        <f>IF(G394&lt;=0,"",384)</f>
        <v/>
      </c>
      <c r="B395" s="13">
        <f>IF(A395="","",EDATE($B$6,383))</f>
        <v/>
      </c>
      <c r="C395" s="14">
        <f>IF(A395="",0,MIN($E$3,G394+F395))</f>
        <v/>
      </c>
      <c r="D395" s="14">
        <f>IF(A395="",0,C395-F395)</f>
        <v/>
      </c>
      <c r="E395" s="14">
        <f>IF(A395="",0,E394+F395)</f>
        <v/>
      </c>
      <c r="F395" s="14">
        <f>IF(A395="",0,ROUND(G394*$B$4/12,2))</f>
        <v/>
      </c>
      <c r="G395" s="14">
        <f>IF(A395="",0,ROUND(G394-D395,2))</f>
        <v/>
      </c>
    </row>
    <row r="396">
      <c r="A396">
        <f>IF(G395&lt;=0,"",385)</f>
        <v/>
      </c>
      <c r="B396" s="13">
        <f>IF(A396="","",EDATE($B$6,384))</f>
        <v/>
      </c>
      <c r="C396" s="14">
        <f>IF(A396="",0,MIN($E$3,G395+F396))</f>
        <v/>
      </c>
      <c r="D396" s="14">
        <f>IF(A396="",0,C396-F396)</f>
        <v/>
      </c>
      <c r="E396" s="14">
        <f>IF(A396="",0,E395+F396)</f>
        <v/>
      </c>
      <c r="F396" s="14">
        <f>IF(A396="",0,ROUND(G395*$B$4/12,2))</f>
        <v/>
      </c>
      <c r="G396" s="14">
        <f>IF(A396="",0,ROUND(G395-D396,2))</f>
        <v/>
      </c>
    </row>
    <row r="397">
      <c r="A397">
        <f>IF(G396&lt;=0,"",386)</f>
        <v/>
      </c>
      <c r="B397" s="13">
        <f>IF(A397="","",EDATE($B$6,385))</f>
        <v/>
      </c>
      <c r="C397" s="14">
        <f>IF(A397="",0,MIN($E$3,G396+F397))</f>
        <v/>
      </c>
      <c r="D397" s="14">
        <f>IF(A397="",0,C397-F397)</f>
        <v/>
      </c>
      <c r="E397" s="14">
        <f>IF(A397="",0,E396+F397)</f>
        <v/>
      </c>
      <c r="F397" s="14">
        <f>IF(A397="",0,ROUND(G396*$B$4/12,2))</f>
        <v/>
      </c>
      <c r="G397" s="14">
        <f>IF(A397="",0,ROUND(G396-D397,2))</f>
        <v/>
      </c>
    </row>
    <row r="398">
      <c r="A398">
        <f>IF(G397&lt;=0,"",387)</f>
        <v/>
      </c>
      <c r="B398" s="13">
        <f>IF(A398="","",EDATE($B$6,386))</f>
        <v/>
      </c>
      <c r="C398" s="14">
        <f>IF(A398="",0,MIN($E$3,G397+F398))</f>
        <v/>
      </c>
      <c r="D398" s="14">
        <f>IF(A398="",0,C398-F398)</f>
        <v/>
      </c>
      <c r="E398" s="14">
        <f>IF(A398="",0,E397+F398)</f>
        <v/>
      </c>
      <c r="F398" s="14">
        <f>IF(A398="",0,ROUND(G397*$B$4/12,2))</f>
        <v/>
      </c>
      <c r="G398" s="14">
        <f>IF(A398="",0,ROUND(G397-D398,2))</f>
        <v/>
      </c>
    </row>
    <row r="399">
      <c r="A399">
        <f>IF(G398&lt;=0,"",388)</f>
        <v/>
      </c>
      <c r="B399" s="13">
        <f>IF(A399="","",EDATE($B$6,387))</f>
        <v/>
      </c>
      <c r="C399" s="14">
        <f>IF(A399="",0,MIN($E$3,G398+F399))</f>
        <v/>
      </c>
      <c r="D399" s="14">
        <f>IF(A399="",0,C399-F399)</f>
        <v/>
      </c>
      <c r="E399" s="14">
        <f>IF(A399="",0,E398+F399)</f>
        <v/>
      </c>
      <c r="F399" s="14">
        <f>IF(A399="",0,ROUND(G398*$B$4/12,2))</f>
        <v/>
      </c>
      <c r="G399" s="14">
        <f>IF(A399="",0,ROUND(G398-D399,2))</f>
        <v/>
      </c>
    </row>
    <row r="400">
      <c r="A400">
        <f>IF(G399&lt;=0,"",389)</f>
        <v/>
      </c>
      <c r="B400" s="13">
        <f>IF(A400="","",EDATE($B$6,388))</f>
        <v/>
      </c>
      <c r="C400" s="14">
        <f>IF(A400="",0,MIN($E$3,G399+F400))</f>
        <v/>
      </c>
      <c r="D400" s="14">
        <f>IF(A400="",0,C400-F400)</f>
        <v/>
      </c>
      <c r="E400" s="14">
        <f>IF(A400="",0,E399+F400)</f>
        <v/>
      </c>
      <c r="F400" s="14">
        <f>IF(A400="",0,ROUND(G399*$B$4/12,2))</f>
        <v/>
      </c>
      <c r="G400" s="14">
        <f>IF(A400="",0,ROUND(G399-D400,2))</f>
        <v/>
      </c>
    </row>
    <row r="401">
      <c r="A401">
        <f>IF(G400&lt;=0,"",390)</f>
        <v/>
      </c>
      <c r="B401" s="13">
        <f>IF(A401="","",EDATE($B$6,389))</f>
        <v/>
      </c>
      <c r="C401" s="14">
        <f>IF(A401="",0,MIN($E$3,G400+F401))</f>
        <v/>
      </c>
      <c r="D401" s="14">
        <f>IF(A401="",0,C401-F401)</f>
        <v/>
      </c>
      <c r="E401" s="14">
        <f>IF(A401="",0,E400+F401)</f>
        <v/>
      </c>
      <c r="F401" s="14">
        <f>IF(A401="",0,ROUND(G400*$B$4/12,2))</f>
        <v/>
      </c>
      <c r="G401" s="14">
        <f>IF(A401="",0,ROUND(G400-D401,2))</f>
        <v/>
      </c>
    </row>
    <row r="402">
      <c r="A402">
        <f>IF(G401&lt;=0,"",391)</f>
        <v/>
      </c>
      <c r="B402" s="13">
        <f>IF(A402="","",EDATE($B$6,390))</f>
        <v/>
      </c>
      <c r="C402" s="14">
        <f>IF(A402="",0,MIN($E$3,G401+F402))</f>
        <v/>
      </c>
      <c r="D402" s="14">
        <f>IF(A402="",0,C402-F402)</f>
        <v/>
      </c>
      <c r="E402" s="14">
        <f>IF(A402="",0,E401+F402)</f>
        <v/>
      </c>
      <c r="F402" s="14">
        <f>IF(A402="",0,ROUND(G401*$B$4/12,2))</f>
        <v/>
      </c>
      <c r="G402" s="14">
        <f>IF(A402="",0,ROUND(G401-D402,2))</f>
        <v/>
      </c>
    </row>
    <row r="403">
      <c r="A403">
        <f>IF(G402&lt;=0,"",392)</f>
        <v/>
      </c>
      <c r="B403" s="13">
        <f>IF(A403="","",EDATE($B$6,391))</f>
        <v/>
      </c>
      <c r="C403" s="14">
        <f>IF(A403="",0,MIN($E$3,G402+F403))</f>
        <v/>
      </c>
      <c r="D403" s="14">
        <f>IF(A403="",0,C403-F403)</f>
        <v/>
      </c>
      <c r="E403" s="14">
        <f>IF(A403="",0,E402+F403)</f>
        <v/>
      </c>
      <c r="F403" s="14">
        <f>IF(A403="",0,ROUND(G402*$B$4/12,2))</f>
        <v/>
      </c>
      <c r="G403" s="14">
        <f>IF(A403="",0,ROUND(G402-D403,2))</f>
        <v/>
      </c>
    </row>
    <row r="404">
      <c r="A404">
        <f>IF(G403&lt;=0,"",393)</f>
        <v/>
      </c>
      <c r="B404" s="13">
        <f>IF(A404="","",EDATE($B$6,392))</f>
        <v/>
      </c>
      <c r="C404" s="14">
        <f>IF(A404="",0,MIN($E$3,G403+F404))</f>
        <v/>
      </c>
      <c r="D404" s="14">
        <f>IF(A404="",0,C404-F404)</f>
        <v/>
      </c>
      <c r="E404" s="14">
        <f>IF(A404="",0,E403+F404)</f>
        <v/>
      </c>
      <c r="F404" s="14">
        <f>IF(A404="",0,ROUND(G403*$B$4/12,2))</f>
        <v/>
      </c>
      <c r="G404" s="14">
        <f>IF(A404="",0,ROUND(G403-D404,2))</f>
        <v/>
      </c>
    </row>
    <row r="405">
      <c r="A405">
        <f>IF(G404&lt;=0,"",394)</f>
        <v/>
      </c>
      <c r="B405" s="13">
        <f>IF(A405="","",EDATE($B$6,393))</f>
        <v/>
      </c>
      <c r="C405" s="14">
        <f>IF(A405="",0,MIN($E$3,G404+F405))</f>
        <v/>
      </c>
      <c r="D405" s="14">
        <f>IF(A405="",0,C405-F405)</f>
        <v/>
      </c>
      <c r="E405" s="14">
        <f>IF(A405="",0,E404+F405)</f>
        <v/>
      </c>
      <c r="F405" s="14">
        <f>IF(A405="",0,ROUND(G404*$B$4/12,2))</f>
        <v/>
      </c>
      <c r="G405" s="14">
        <f>IF(A405="",0,ROUND(G404-D405,2))</f>
        <v/>
      </c>
    </row>
    <row r="406">
      <c r="A406">
        <f>IF(G405&lt;=0,"",395)</f>
        <v/>
      </c>
      <c r="B406" s="13">
        <f>IF(A406="","",EDATE($B$6,394))</f>
        <v/>
      </c>
      <c r="C406" s="14">
        <f>IF(A406="",0,MIN($E$3,G405+F406))</f>
        <v/>
      </c>
      <c r="D406" s="14">
        <f>IF(A406="",0,C406-F406)</f>
        <v/>
      </c>
      <c r="E406" s="14">
        <f>IF(A406="",0,E405+F406)</f>
        <v/>
      </c>
      <c r="F406" s="14">
        <f>IF(A406="",0,ROUND(G405*$B$4/12,2))</f>
        <v/>
      </c>
      <c r="G406" s="14">
        <f>IF(A406="",0,ROUND(G405-D406,2))</f>
        <v/>
      </c>
    </row>
    <row r="407">
      <c r="A407">
        <f>IF(G406&lt;=0,"",396)</f>
        <v/>
      </c>
      <c r="B407" s="13">
        <f>IF(A407="","",EDATE($B$6,395))</f>
        <v/>
      </c>
      <c r="C407" s="14">
        <f>IF(A407="",0,MIN($E$3,G406+F407))</f>
        <v/>
      </c>
      <c r="D407" s="14">
        <f>IF(A407="",0,C407-F407)</f>
        <v/>
      </c>
      <c r="E407" s="14">
        <f>IF(A407="",0,E406+F407)</f>
        <v/>
      </c>
      <c r="F407" s="14">
        <f>IF(A407="",0,ROUND(G406*$B$4/12,2))</f>
        <v/>
      </c>
      <c r="G407" s="14">
        <f>IF(A407="",0,ROUND(G406-D407,2))</f>
        <v/>
      </c>
    </row>
    <row r="408">
      <c r="A408">
        <f>IF(G407&lt;=0,"",397)</f>
        <v/>
      </c>
      <c r="B408" s="13">
        <f>IF(A408="","",EDATE($B$6,396))</f>
        <v/>
      </c>
      <c r="C408" s="14">
        <f>IF(A408="",0,MIN($E$3,G407+F408))</f>
        <v/>
      </c>
      <c r="D408" s="14">
        <f>IF(A408="",0,C408-F408)</f>
        <v/>
      </c>
      <c r="E408" s="14">
        <f>IF(A408="",0,E407+F408)</f>
        <v/>
      </c>
      <c r="F408" s="14">
        <f>IF(A408="",0,ROUND(G407*$B$4/12,2))</f>
        <v/>
      </c>
      <c r="G408" s="14">
        <f>IF(A408="",0,ROUND(G407-D408,2))</f>
        <v/>
      </c>
    </row>
    <row r="409">
      <c r="A409">
        <f>IF(G408&lt;=0,"",398)</f>
        <v/>
      </c>
      <c r="B409" s="13">
        <f>IF(A409="","",EDATE($B$6,397))</f>
        <v/>
      </c>
      <c r="C409" s="14">
        <f>IF(A409="",0,MIN($E$3,G408+F409))</f>
        <v/>
      </c>
      <c r="D409" s="14">
        <f>IF(A409="",0,C409-F409)</f>
        <v/>
      </c>
      <c r="E409" s="14">
        <f>IF(A409="",0,E408+F409)</f>
        <v/>
      </c>
      <c r="F409" s="14">
        <f>IF(A409="",0,ROUND(G408*$B$4/12,2))</f>
        <v/>
      </c>
      <c r="G409" s="14">
        <f>IF(A409="",0,ROUND(G408-D409,2))</f>
        <v/>
      </c>
    </row>
    <row r="410">
      <c r="A410">
        <f>IF(G409&lt;=0,"",399)</f>
        <v/>
      </c>
      <c r="B410" s="13">
        <f>IF(A410="","",EDATE($B$6,398))</f>
        <v/>
      </c>
      <c r="C410" s="14">
        <f>IF(A410="",0,MIN($E$3,G409+F410))</f>
        <v/>
      </c>
      <c r="D410" s="14">
        <f>IF(A410="",0,C410-F410)</f>
        <v/>
      </c>
      <c r="E410" s="14">
        <f>IF(A410="",0,E409+F410)</f>
        <v/>
      </c>
      <c r="F410" s="14">
        <f>IF(A410="",0,ROUND(G409*$B$4/12,2))</f>
        <v/>
      </c>
      <c r="G410" s="14">
        <f>IF(A410="",0,ROUND(G409-D410,2))</f>
        <v/>
      </c>
    </row>
    <row r="411">
      <c r="A411">
        <f>IF(G410&lt;=0,"",400)</f>
        <v/>
      </c>
      <c r="B411" s="13">
        <f>IF(A411="","",EDATE($B$6,399))</f>
        <v/>
      </c>
      <c r="C411" s="14">
        <f>IF(A411="",0,MIN($E$3,G410+F411))</f>
        <v/>
      </c>
      <c r="D411" s="14">
        <f>IF(A411="",0,C411-F411)</f>
        <v/>
      </c>
      <c r="E411" s="14">
        <f>IF(A411="",0,E410+F411)</f>
        <v/>
      </c>
      <c r="F411" s="14">
        <f>IF(A411="",0,ROUND(G410*$B$4/12,2))</f>
        <v/>
      </c>
      <c r="G411" s="14">
        <f>IF(A411="",0,ROUND(G410-D411,2))</f>
        <v/>
      </c>
    </row>
    <row r="412">
      <c r="A412">
        <f>IF(G411&lt;=0,"",401)</f>
        <v/>
      </c>
      <c r="B412" s="13">
        <f>IF(A412="","",EDATE($B$6,400))</f>
        <v/>
      </c>
      <c r="C412" s="14">
        <f>IF(A412="",0,MIN($E$3,G411+F412))</f>
        <v/>
      </c>
      <c r="D412" s="14">
        <f>IF(A412="",0,C412-F412)</f>
        <v/>
      </c>
      <c r="E412" s="14">
        <f>IF(A412="",0,E411+F412)</f>
        <v/>
      </c>
      <c r="F412" s="14">
        <f>IF(A412="",0,ROUND(G411*$B$4/12,2))</f>
        <v/>
      </c>
      <c r="G412" s="14">
        <f>IF(A412="",0,ROUND(G411-D412,2))</f>
        <v/>
      </c>
    </row>
    <row r="413">
      <c r="A413">
        <f>IF(G412&lt;=0,"",402)</f>
        <v/>
      </c>
      <c r="B413" s="13">
        <f>IF(A413="","",EDATE($B$6,401))</f>
        <v/>
      </c>
      <c r="C413" s="14">
        <f>IF(A413="",0,MIN($E$3,G412+F413))</f>
        <v/>
      </c>
      <c r="D413" s="14">
        <f>IF(A413="",0,C413-F413)</f>
        <v/>
      </c>
      <c r="E413" s="14">
        <f>IF(A413="",0,E412+F413)</f>
        <v/>
      </c>
      <c r="F413" s="14">
        <f>IF(A413="",0,ROUND(G412*$B$4/12,2))</f>
        <v/>
      </c>
      <c r="G413" s="14">
        <f>IF(A413="",0,ROUND(G412-D413,2))</f>
        <v/>
      </c>
    </row>
    <row r="414">
      <c r="A414">
        <f>IF(G413&lt;=0,"",403)</f>
        <v/>
      </c>
      <c r="B414" s="13">
        <f>IF(A414="","",EDATE($B$6,402))</f>
        <v/>
      </c>
      <c r="C414" s="14">
        <f>IF(A414="",0,MIN($E$3,G413+F414))</f>
        <v/>
      </c>
      <c r="D414" s="14">
        <f>IF(A414="",0,C414-F414)</f>
        <v/>
      </c>
      <c r="E414" s="14">
        <f>IF(A414="",0,E413+F414)</f>
        <v/>
      </c>
      <c r="F414" s="14">
        <f>IF(A414="",0,ROUND(G413*$B$4/12,2))</f>
        <v/>
      </c>
      <c r="G414" s="14">
        <f>IF(A414="",0,ROUND(G413-D414,2))</f>
        <v/>
      </c>
    </row>
    <row r="415">
      <c r="A415">
        <f>IF(G414&lt;=0,"",404)</f>
        <v/>
      </c>
      <c r="B415" s="13">
        <f>IF(A415="","",EDATE($B$6,403))</f>
        <v/>
      </c>
      <c r="C415" s="14">
        <f>IF(A415="",0,MIN($E$3,G414+F415))</f>
        <v/>
      </c>
      <c r="D415" s="14">
        <f>IF(A415="",0,C415-F415)</f>
        <v/>
      </c>
      <c r="E415" s="14">
        <f>IF(A415="",0,E414+F415)</f>
        <v/>
      </c>
      <c r="F415" s="14">
        <f>IF(A415="",0,ROUND(G414*$B$4/12,2))</f>
        <v/>
      </c>
      <c r="G415" s="14">
        <f>IF(A415="",0,ROUND(G414-D415,2))</f>
        <v/>
      </c>
    </row>
    <row r="416">
      <c r="A416">
        <f>IF(G415&lt;=0,"",405)</f>
        <v/>
      </c>
      <c r="B416" s="13">
        <f>IF(A416="","",EDATE($B$6,404))</f>
        <v/>
      </c>
      <c r="C416" s="14">
        <f>IF(A416="",0,MIN($E$3,G415+F416))</f>
        <v/>
      </c>
      <c r="D416" s="14">
        <f>IF(A416="",0,C416-F416)</f>
        <v/>
      </c>
      <c r="E416" s="14">
        <f>IF(A416="",0,E415+F416)</f>
        <v/>
      </c>
      <c r="F416" s="14">
        <f>IF(A416="",0,ROUND(G415*$B$4/12,2))</f>
        <v/>
      </c>
      <c r="G416" s="14">
        <f>IF(A416="",0,ROUND(G415-D416,2))</f>
        <v/>
      </c>
    </row>
    <row r="417">
      <c r="A417">
        <f>IF(G416&lt;=0,"",406)</f>
        <v/>
      </c>
      <c r="B417" s="13">
        <f>IF(A417="","",EDATE($B$6,405))</f>
        <v/>
      </c>
      <c r="C417" s="14">
        <f>IF(A417="",0,MIN($E$3,G416+F417))</f>
        <v/>
      </c>
      <c r="D417" s="14">
        <f>IF(A417="",0,C417-F417)</f>
        <v/>
      </c>
      <c r="E417" s="14">
        <f>IF(A417="",0,E416+F417)</f>
        <v/>
      </c>
      <c r="F417" s="14">
        <f>IF(A417="",0,ROUND(G416*$B$4/12,2))</f>
        <v/>
      </c>
      <c r="G417" s="14">
        <f>IF(A417="",0,ROUND(G416-D417,2))</f>
        <v/>
      </c>
    </row>
    <row r="418">
      <c r="A418">
        <f>IF(G417&lt;=0,"",407)</f>
        <v/>
      </c>
      <c r="B418" s="13">
        <f>IF(A418="","",EDATE($B$6,406))</f>
        <v/>
      </c>
      <c r="C418" s="14">
        <f>IF(A418="",0,MIN($E$3,G417+F418))</f>
        <v/>
      </c>
      <c r="D418" s="14">
        <f>IF(A418="",0,C418-F418)</f>
        <v/>
      </c>
      <c r="E418" s="14">
        <f>IF(A418="",0,E417+F418)</f>
        <v/>
      </c>
      <c r="F418" s="14">
        <f>IF(A418="",0,ROUND(G417*$B$4/12,2))</f>
        <v/>
      </c>
      <c r="G418" s="14">
        <f>IF(A418="",0,ROUND(G417-D418,2))</f>
        <v/>
      </c>
    </row>
    <row r="419">
      <c r="A419">
        <f>IF(G418&lt;=0,"",408)</f>
        <v/>
      </c>
      <c r="B419" s="13">
        <f>IF(A419="","",EDATE($B$6,407))</f>
        <v/>
      </c>
      <c r="C419" s="14">
        <f>IF(A419="",0,MIN($E$3,G418+F419))</f>
        <v/>
      </c>
      <c r="D419" s="14">
        <f>IF(A419="",0,C419-F419)</f>
        <v/>
      </c>
      <c r="E419" s="14">
        <f>IF(A419="",0,E418+F419)</f>
        <v/>
      </c>
      <c r="F419" s="14">
        <f>IF(A419="",0,ROUND(G418*$B$4/12,2))</f>
        <v/>
      </c>
      <c r="G419" s="14">
        <f>IF(A419="",0,ROUND(G418-D419,2))</f>
        <v/>
      </c>
    </row>
    <row r="420">
      <c r="A420">
        <f>IF(G419&lt;=0,"",409)</f>
        <v/>
      </c>
      <c r="B420" s="13">
        <f>IF(A420="","",EDATE($B$6,408))</f>
        <v/>
      </c>
      <c r="C420" s="14">
        <f>IF(A420="",0,MIN($E$3,G419+F420))</f>
        <v/>
      </c>
      <c r="D420" s="14">
        <f>IF(A420="",0,C420-F420)</f>
        <v/>
      </c>
      <c r="E420" s="14">
        <f>IF(A420="",0,E419+F420)</f>
        <v/>
      </c>
      <c r="F420" s="14">
        <f>IF(A420="",0,ROUND(G419*$B$4/12,2))</f>
        <v/>
      </c>
      <c r="G420" s="14">
        <f>IF(A420="",0,ROUND(G419-D420,2))</f>
        <v/>
      </c>
    </row>
    <row r="421">
      <c r="A421">
        <f>IF(G420&lt;=0,"",410)</f>
        <v/>
      </c>
      <c r="B421" s="13">
        <f>IF(A421="","",EDATE($B$6,409))</f>
        <v/>
      </c>
      <c r="C421" s="14">
        <f>IF(A421="",0,MIN($E$3,G420+F421))</f>
        <v/>
      </c>
      <c r="D421" s="14">
        <f>IF(A421="",0,C421-F421)</f>
        <v/>
      </c>
      <c r="E421" s="14">
        <f>IF(A421="",0,E420+F421)</f>
        <v/>
      </c>
      <c r="F421" s="14">
        <f>IF(A421="",0,ROUND(G420*$B$4/12,2))</f>
        <v/>
      </c>
      <c r="G421" s="14">
        <f>IF(A421="",0,ROUND(G420-D421,2))</f>
        <v/>
      </c>
    </row>
    <row r="422">
      <c r="A422">
        <f>IF(G421&lt;=0,"",411)</f>
        <v/>
      </c>
      <c r="B422" s="13">
        <f>IF(A422="","",EDATE($B$6,410))</f>
        <v/>
      </c>
      <c r="C422" s="14">
        <f>IF(A422="",0,MIN($E$3,G421+F422))</f>
        <v/>
      </c>
      <c r="D422" s="14">
        <f>IF(A422="",0,C422-F422)</f>
        <v/>
      </c>
      <c r="E422" s="14">
        <f>IF(A422="",0,E421+F422)</f>
        <v/>
      </c>
      <c r="F422" s="14">
        <f>IF(A422="",0,ROUND(G421*$B$4/12,2))</f>
        <v/>
      </c>
      <c r="G422" s="14">
        <f>IF(A422="",0,ROUND(G421-D422,2))</f>
        <v/>
      </c>
    </row>
    <row r="423">
      <c r="A423">
        <f>IF(G422&lt;=0,"",412)</f>
        <v/>
      </c>
      <c r="B423" s="13">
        <f>IF(A423="","",EDATE($B$6,411))</f>
        <v/>
      </c>
      <c r="C423" s="14">
        <f>IF(A423="",0,MIN($E$3,G422+F423))</f>
        <v/>
      </c>
      <c r="D423" s="14">
        <f>IF(A423="",0,C423-F423)</f>
        <v/>
      </c>
      <c r="E423" s="14">
        <f>IF(A423="",0,E422+F423)</f>
        <v/>
      </c>
      <c r="F423" s="14">
        <f>IF(A423="",0,ROUND(G422*$B$4/12,2))</f>
        <v/>
      </c>
      <c r="G423" s="14">
        <f>IF(A423="",0,ROUND(G422-D423,2))</f>
        <v/>
      </c>
    </row>
    <row r="424">
      <c r="A424">
        <f>IF(G423&lt;=0,"",413)</f>
        <v/>
      </c>
      <c r="B424" s="13">
        <f>IF(A424="","",EDATE($B$6,412))</f>
        <v/>
      </c>
      <c r="C424" s="14">
        <f>IF(A424="",0,MIN($E$3,G423+F424))</f>
        <v/>
      </c>
      <c r="D424" s="14">
        <f>IF(A424="",0,C424-F424)</f>
        <v/>
      </c>
      <c r="E424" s="14">
        <f>IF(A424="",0,E423+F424)</f>
        <v/>
      </c>
      <c r="F424" s="14">
        <f>IF(A424="",0,ROUND(G423*$B$4/12,2))</f>
        <v/>
      </c>
      <c r="G424" s="14">
        <f>IF(A424="",0,ROUND(G423-D424,2))</f>
        <v/>
      </c>
    </row>
    <row r="425">
      <c r="A425">
        <f>IF(G424&lt;=0,"",414)</f>
        <v/>
      </c>
      <c r="B425" s="13">
        <f>IF(A425="","",EDATE($B$6,413))</f>
        <v/>
      </c>
      <c r="C425" s="14">
        <f>IF(A425="",0,MIN($E$3,G424+F425))</f>
        <v/>
      </c>
      <c r="D425" s="14">
        <f>IF(A425="",0,C425-F425)</f>
        <v/>
      </c>
      <c r="E425" s="14">
        <f>IF(A425="",0,E424+F425)</f>
        <v/>
      </c>
      <c r="F425" s="14">
        <f>IF(A425="",0,ROUND(G424*$B$4/12,2))</f>
        <v/>
      </c>
      <c r="G425" s="14">
        <f>IF(A425="",0,ROUND(G424-D425,2))</f>
        <v/>
      </c>
    </row>
    <row r="426">
      <c r="A426">
        <f>IF(G425&lt;=0,"",415)</f>
        <v/>
      </c>
      <c r="B426" s="13">
        <f>IF(A426="","",EDATE($B$6,414))</f>
        <v/>
      </c>
      <c r="C426" s="14">
        <f>IF(A426="",0,MIN($E$3,G425+F426))</f>
        <v/>
      </c>
      <c r="D426" s="14">
        <f>IF(A426="",0,C426-F426)</f>
        <v/>
      </c>
      <c r="E426" s="14">
        <f>IF(A426="",0,E425+F426)</f>
        <v/>
      </c>
      <c r="F426" s="14">
        <f>IF(A426="",0,ROUND(G425*$B$4/12,2))</f>
        <v/>
      </c>
      <c r="G426" s="14">
        <f>IF(A426="",0,ROUND(G425-D426,2))</f>
        <v/>
      </c>
    </row>
    <row r="427">
      <c r="A427">
        <f>IF(G426&lt;=0,"",416)</f>
        <v/>
      </c>
      <c r="B427" s="13">
        <f>IF(A427="","",EDATE($B$6,415))</f>
        <v/>
      </c>
      <c r="C427" s="14">
        <f>IF(A427="",0,MIN($E$3,G426+F427))</f>
        <v/>
      </c>
      <c r="D427" s="14">
        <f>IF(A427="",0,C427-F427)</f>
        <v/>
      </c>
      <c r="E427" s="14">
        <f>IF(A427="",0,E426+F427)</f>
        <v/>
      </c>
      <c r="F427" s="14">
        <f>IF(A427="",0,ROUND(G426*$B$4/12,2))</f>
        <v/>
      </c>
      <c r="G427" s="14">
        <f>IF(A427="",0,ROUND(G426-D427,2))</f>
        <v/>
      </c>
    </row>
    <row r="428">
      <c r="A428">
        <f>IF(G427&lt;=0,"",417)</f>
        <v/>
      </c>
      <c r="B428" s="13">
        <f>IF(A428="","",EDATE($B$6,416))</f>
        <v/>
      </c>
      <c r="C428" s="14">
        <f>IF(A428="",0,MIN($E$3,G427+F428))</f>
        <v/>
      </c>
      <c r="D428" s="14">
        <f>IF(A428="",0,C428-F428)</f>
        <v/>
      </c>
      <c r="E428" s="14">
        <f>IF(A428="",0,E427+F428)</f>
        <v/>
      </c>
      <c r="F428" s="14">
        <f>IF(A428="",0,ROUND(G427*$B$4/12,2))</f>
        <v/>
      </c>
      <c r="G428" s="14">
        <f>IF(A428="",0,ROUND(G427-D428,2))</f>
        <v/>
      </c>
    </row>
    <row r="429">
      <c r="A429">
        <f>IF(G428&lt;=0,"",418)</f>
        <v/>
      </c>
      <c r="B429" s="13">
        <f>IF(A429="","",EDATE($B$6,417))</f>
        <v/>
      </c>
      <c r="C429" s="14">
        <f>IF(A429="",0,MIN($E$3,G428+F429))</f>
        <v/>
      </c>
      <c r="D429" s="14">
        <f>IF(A429="",0,C429-F429)</f>
        <v/>
      </c>
      <c r="E429" s="14">
        <f>IF(A429="",0,E428+F429)</f>
        <v/>
      </c>
      <c r="F429" s="14">
        <f>IF(A429="",0,ROUND(G428*$B$4/12,2))</f>
        <v/>
      </c>
      <c r="G429" s="14">
        <f>IF(A429="",0,ROUND(G428-D429,2))</f>
        <v/>
      </c>
    </row>
    <row r="430">
      <c r="A430">
        <f>IF(G429&lt;=0,"",419)</f>
        <v/>
      </c>
      <c r="B430" s="13">
        <f>IF(A430="","",EDATE($B$6,418))</f>
        <v/>
      </c>
      <c r="C430" s="14">
        <f>IF(A430="",0,MIN($E$3,G429+F430))</f>
        <v/>
      </c>
      <c r="D430" s="14">
        <f>IF(A430="",0,C430-F430)</f>
        <v/>
      </c>
      <c r="E430" s="14">
        <f>IF(A430="",0,E429+F430)</f>
        <v/>
      </c>
      <c r="F430" s="14">
        <f>IF(A430="",0,ROUND(G429*$B$4/12,2))</f>
        <v/>
      </c>
      <c r="G430" s="14">
        <f>IF(A430="",0,ROUND(G429-D430,2))</f>
        <v/>
      </c>
    </row>
    <row r="431">
      <c r="A431">
        <f>IF(G430&lt;=0,"",420)</f>
        <v/>
      </c>
      <c r="B431" s="13">
        <f>IF(A431="","",EDATE($B$6,419))</f>
        <v/>
      </c>
      <c r="C431" s="14">
        <f>IF(A431="",0,MIN($E$3,G430+F431))</f>
        <v/>
      </c>
      <c r="D431" s="14">
        <f>IF(A431="",0,C431-F431)</f>
        <v/>
      </c>
      <c r="E431" s="14">
        <f>IF(A431="",0,E430+F431)</f>
        <v/>
      </c>
      <c r="F431" s="14">
        <f>IF(A431="",0,ROUND(G430*$B$4/12,2))</f>
        <v/>
      </c>
      <c r="G431" s="14">
        <f>IF(A431="",0,ROUND(G430-D431,2))</f>
        <v/>
      </c>
    </row>
    <row r="432">
      <c r="A432">
        <f>IF(G431&lt;=0,"",421)</f>
        <v/>
      </c>
      <c r="B432" s="13">
        <f>IF(A432="","",EDATE($B$6,420))</f>
        <v/>
      </c>
      <c r="C432" s="14">
        <f>IF(A432="",0,MIN($E$3,G431+F432))</f>
        <v/>
      </c>
      <c r="D432" s="14">
        <f>IF(A432="",0,C432-F432)</f>
        <v/>
      </c>
      <c r="E432" s="14">
        <f>IF(A432="",0,E431+F432)</f>
        <v/>
      </c>
      <c r="F432" s="14">
        <f>IF(A432="",0,ROUND(G431*$B$4/12,2))</f>
        <v/>
      </c>
      <c r="G432" s="14">
        <f>IF(A432="",0,ROUND(G431-D432,2))</f>
        <v/>
      </c>
    </row>
    <row r="433">
      <c r="A433">
        <f>IF(G432&lt;=0,"",422)</f>
        <v/>
      </c>
      <c r="B433" s="13">
        <f>IF(A433="","",EDATE($B$6,421))</f>
        <v/>
      </c>
      <c r="C433" s="14">
        <f>IF(A433="",0,MIN($E$3,G432+F433))</f>
        <v/>
      </c>
      <c r="D433" s="14">
        <f>IF(A433="",0,C433-F433)</f>
        <v/>
      </c>
      <c r="E433" s="14">
        <f>IF(A433="",0,E432+F433)</f>
        <v/>
      </c>
      <c r="F433" s="14">
        <f>IF(A433="",0,ROUND(G432*$B$4/12,2))</f>
        <v/>
      </c>
      <c r="G433" s="14">
        <f>IF(A433="",0,ROUND(G432-D433,2))</f>
        <v/>
      </c>
    </row>
    <row r="434">
      <c r="A434">
        <f>IF(G433&lt;=0,"",423)</f>
        <v/>
      </c>
      <c r="B434" s="13">
        <f>IF(A434="","",EDATE($B$6,422))</f>
        <v/>
      </c>
      <c r="C434" s="14">
        <f>IF(A434="",0,MIN($E$3,G433+F434))</f>
        <v/>
      </c>
      <c r="D434" s="14">
        <f>IF(A434="",0,C434-F434)</f>
        <v/>
      </c>
      <c r="E434" s="14">
        <f>IF(A434="",0,E433+F434)</f>
        <v/>
      </c>
      <c r="F434" s="14">
        <f>IF(A434="",0,ROUND(G433*$B$4/12,2))</f>
        <v/>
      </c>
      <c r="G434" s="14">
        <f>IF(A434="",0,ROUND(G433-D434,2))</f>
        <v/>
      </c>
    </row>
    <row r="435">
      <c r="A435">
        <f>IF(G434&lt;=0,"",424)</f>
        <v/>
      </c>
      <c r="B435" s="13">
        <f>IF(A435="","",EDATE($B$6,423))</f>
        <v/>
      </c>
      <c r="C435" s="14">
        <f>IF(A435="",0,MIN($E$3,G434+F435))</f>
        <v/>
      </c>
      <c r="D435" s="14">
        <f>IF(A435="",0,C435-F435)</f>
        <v/>
      </c>
      <c r="E435" s="14">
        <f>IF(A435="",0,E434+F435)</f>
        <v/>
      </c>
      <c r="F435" s="14">
        <f>IF(A435="",0,ROUND(G434*$B$4/12,2))</f>
        <v/>
      </c>
      <c r="G435" s="14">
        <f>IF(A435="",0,ROUND(G434-D435,2))</f>
        <v/>
      </c>
    </row>
    <row r="436">
      <c r="A436">
        <f>IF(G435&lt;=0,"",425)</f>
        <v/>
      </c>
      <c r="B436" s="13">
        <f>IF(A436="","",EDATE($B$6,424))</f>
        <v/>
      </c>
      <c r="C436" s="14">
        <f>IF(A436="",0,MIN($E$3,G435+F436))</f>
        <v/>
      </c>
      <c r="D436" s="14">
        <f>IF(A436="",0,C436-F436)</f>
        <v/>
      </c>
      <c r="E436" s="14">
        <f>IF(A436="",0,E435+F436)</f>
        <v/>
      </c>
      <c r="F436" s="14">
        <f>IF(A436="",0,ROUND(G435*$B$4/12,2))</f>
        <v/>
      </c>
      <c r="G436" s="14">
        <f>IF(A436="",0,ROUND(G435-D436,2))</f>
        <v/>
      </c>
    </row>
    <row r="437">
      <c r="A437">
        <f>IF(G436&lt;=0,"",426)</f>
        <v/>
      </c>
      <c r="B437" s="13">
        <f>IF(A437="","",EDATE($B$6,425))</f>
        <v/>
      </c>
      <c r="C437" s="14">
        <f>IF(A437="",0,MIN($E$3,G436+F437))</f>
        <v/>
      </c>
      <c r="D437" s="14">
        <f>IF(A437="",0,C437-F437)</f>
        <v/>
      </c>
      <c r="E437" s="14">
        <f>IF(A437="",0,E436+F437)</f>
        <v/>
      </c>
      <c r="F437" s="14">
        <f>IF(A437="",0,ROUND(G436*$B$4/12,2))</f>
        <v/>
      </c>
      <c r="G437" s="14">
        <f>IF(A437="",0,ROUND(G436-D437,2))</f>
        <v/>
      </c>
    </row>
    <row r="438">
      <c r="A438">
        <f>IF(G437&lt;=0,"",427)</f>
        <v/>
      </c>
      <c r="B438" s="13">
        <f>IF(A438="","",EDATE($B$6,426))</f>
        <v/>
      </c>
      <c r="C438" s="14">
        <f>IF(A438="",0,MIN($E$3,G437+F438))</f>
        <v/>
      </c>
      <c r="D438" s="14">
        <f>IF(A438="",0,C438-F438)</f>
        <v/>
      </c>
      <c r="E438" s="14">
        <f>IF(A438="",0,E437+F438)</f>
        <v/>
      </c>
      <c r="F438" s="14">
        <f>IF(A438="",0,ROUND(G437*$B$4/12,2))</f>
        <v/>
      </c>
      <c r="G438" s="14">
        <f>IF(A438="",0,ROUND(G437-D438,2))</f>
        <v/>
      </c>
    </row>
    <row r="439">
      <c r="A439">
        <f>IF(G438&lt;=0,"",428)</f>
        <v/>
      </c>
      <c r="B439" s="13">
        <f>IF(A439="","",EDATE($B$6,427))</f>
        <v/>
      </c>
      <c r="C439" s="14">
        <f>IF(A439="",0,MIN($E$3,G438+F439))</f>
        <v/>
      </c>
      <c r="D439" s="14">
        <f>IF(A439="",0,C439-F439)</f>
        <v/>
      </c>
      <c r="E439" s="14">
        <f>IF(A439="",0,E438+F439)</f>
        <v/>
      </c>
      <c r="F439" s="14">
        <f>IF(A439="",0,ROUND(G438*$B$4/12,2))</f>
        <v/>
      </c>
      <c r="G439" s="14">
        <f>IF(A439="",0,ROUND(G438-D439,2))</f>
        <v/>
      </c>
    </row>
    <row r="440">
      <c r="A440">
        <f>IF(G439&lt;=0,"",429)</f>
        <v/>
      </c>
      <c r="B440" s="13">
        <f>IF(A440="","",EDATE($B$6,428))</f>
        <v/>
      </c>
      <c r="C440" s="14">
        <f>IF(A440="",0,MIN($E$3,G439+F440))</f>
        <v/>
      </c>
      <c r="D440" s="14">
        <f>IF(A440="",0,C440-F440)</f>
        <v/>
      </c>
      <c r="E440" s="14">
        <f>IF(A440="",0,E439+F440)</f>
        <v/>
      </c>
      <c r="F440" s="14">
        <f>IF(A440="",0,ROUND(G439*$B$4/12,2))</f>
        <v/>
      </c>
      <c r="G440" s="14">
        <f>IF(A440="",0,ROUND(G439-D440,2))</f>
        <v/>
      </c>
    </row>
    <row r="441">
      <c r="A441">
        <f>IF(G440&lt;=0,"",430)</f>
        <v/>
      </c>
      <c r="B441" s="13">
        <f>IF(A441="","",EDATE($B$6,429))</f>
        <v/>
      </c>
      <c r="C441" s="14">
        <f>IF(A441="",0,MIN($E$3,G440+F441))</f>
        <v/>
      </c>
      <c r="D441" s="14">
        <f>IF(A441="",0,C441-F441)</f>
        <v/>
      </c>
      <c r="E441" s="14">
        <f>IF(A441="",0,E440+F441)</f>
        <v/>
      </c>
      <c r="F441" s="14">
        <f>IF(A441="",0,ROUND(G440*$B$4/12,2))</f>
        <v/>
      </c>
      <c r="G441" s="14">
        <f>IF(A441="",0,ROUND(G440-D441,2))</f>
        <v/>
      </c>
    </row>
    <row r="442">
      <c r="A442">
        <f>IF(G441&lt;=0,"",431)</f>
        <v/>
      </c>
      <c r="B442" s="13">
        <f>IF(A442="","",EDATE($B$6,430))</f>
        <v/>
      </c>
      <c r="C442" s="14">
        <f>IF(A442="",0,MIN($E$3,G441+F442))</f>
        <v/>
      </c>
      <c r="D442" s="14">
        <f>IF(A442="",0,C442-F442)</f>
        <v/>
      </c>
      <c r="E442" s="14">
        <f>IF(A442="",0,E441+F442)</f>
        <v/>
      </c>
      <c r="F442" s="14">
        <f>IF(A442="",0,ROUND(G441*$B$4/12,2))</f>
        <v/>
      </c>
      <c r="G442" s="14">
        <f>IF(A442="",0,ROUND(G441-D442,2))</f>
        <v/>
      </c>
    </row>
    <row r="443">
      <c r="A443">
        <f>IF(G442&lt;=0,"",432)</f>
        <v/>
      </c>
      <c r="B443" s="13">
        <f>IF(A443="","",EDATE($B$6,431))</f>
        <v/>
      </c>
      <c r="C443" s="14">
        <f>IF(A443="",0,MIN($E$3,G442+F443))</f>
        <v/>
      </c>
      <c r="D443" s="14">
        <f>IF(A443="",0,C443-F443)</f>
        <v/>
      </c>
      <c r="E443" s="14">
        <f>IF(A443="",0,E442+F443)</f>
        <v/>
      </c>
      <c r="F443" s="14">
        <f>IF(A443="",0,ROUND(G442*$B$4/12,2))</f>
        <v/>
      </c>
      <c r="G443" s="14">
        <f>IF(A443="",0,ROUND(G442-D443,2))</f>
        <v/>
      </c>
    </row>
    <row r="444">
      <c r="A444">
        <f>IF(G443&lt;=0,"",433)</f>
        <v/>
      </c>
      <c r="B444" s="13">
        <f>IF(A444="","",EDATE($B$6,432))</f>
        <v/>
      </c>
      <c r="C444" s="14">
        <f>IF(A444="",0,MIN($E$3,G443+F444))</f>
        <v/>
      </c>
      <c r="D444" s="14">
        <f>IF(A444="",0,C444-F444)</f>
        <v/>
      </c>
      <c r="E444" s="14">
        <f>IF(A444="",0,E443+F444)</f>
        <v/>
      </c>
      <c r="F444" s="14">
        <f>IF(A444="",0,ROUND(G443*$B$4/12,2))</f>
        <v/>
      </c>
      <c r="G444" s="14">
        <f>IF(A444="",0,ROUND(G443-D444,2))</f>
        <v/>
      </c>
    </row>
    <row r="445">
      <c r="A445">
        <f>IF(G444&lt;=0,"",434)</f>
        <v/>
      </c>
      <c r="B445" s="13">
        <f>IF(A445="","",EDATE($B$6,433))</f>
        <v/>
      </c>
      <c r="C445" s="14">
        <f>IF(A445="",0,MIN($E$3,G444+F445))</f>
        <v/>
      </c>
      <c r="D445" s="14">
        <f>IF(A445="",0,C445-F445)</f>
        <v/>
      </c>
      <c r="E445" s="14">
        <f>IF(A445="",0,E444+F445)</f>
        <v/>
      </c>
      <c r="F445" s="14">
        <f>IF(A445="",0,ROUND(G444*$B$4/12,2))</f>
        <v/>
      </c>
      <c r="G445" s="14">
        <f>IF(A445="",0,ROUND(G444-D445,2))</f>
        <v/>
      </c>
    </row>
    <row r="446">
      <c r="A446">
        <f>IF(G445&lt;=0,"",435)</f>
        <v/>
      </c>
      <c r="B446" s="13">
        <f>IF(A446="","",EDATE($B$6,434))</f>
        <v/>
      </c>
      <c r="C446" s="14">
        <f>IF(A446="",0,MIN($E$3,G445+F446))</f>
        <v/>
      </c>
      <c r="D446" s="14">
        <f>IF(A446="",0,C446-F446)</f>
        <v/>
      </c>
      <c r="E446" s="14">
        <f>IF(A446="",0,E445+F446)</f>
        <v/>
      </c>
      <c r="F446" s="14">
        <f>IF(A446="",0,ROUND(G445*$B$4/12,2))</f>
        <v/>
      </c>
      <c r="G446" s="14">
        <f>IF(A446="",0,ROUND(G445-D446,2))</f>
        <v/>
      </c>
    </row>
    <row r="447">
      <c r="A447">
        <f>IF(G446&lt;=0,"",436)</f>
        <v/>
      </c>
      <c r="B447" s="13">
        <f>IF(A447="","",EDATE($B$6,435))</f>
        <v/>
      </c>
      <c r="C447" s="14">
        <f>IF(A447="",0,MIN($E$3,G446+F447))</f>
        <v/>
      </c>
      <c r="D447" s="14">
        <f>IF(A447="",0,C447-F447)</f>
        <v/>
      </c>
      <c r="E447" s="14">
        <f>IF(A447="",0,E446+F447)</f>
        <v/>
      </c>
      <c r="F447" s="14">
        <f>IF(A447="",0,ROUND(G446*$B$4/12,2))</f>
        <v/>
      </c>
      <c r="G447" s="14">
        <f>IF(A447="",0,ROUND(G446-D447,2))</f>
        <v/>
      </c>
    </row>
    <row r="448">
      <c r="A448">
        <f>IF(G447&lt;=0,"",437)</f>
        <v/>
      </c>
      <c r="B448" s="13">
        <f>IF(A448="","",EDATE($B$6,436))</f>
        <v/>
      </c>
      <c r="C448" s="14">
        <f>IF(A448="",0,MIN($E$3,G447+F448))</f>
        <v/>
      </c>
      <c r="D448" s="14">
        <f>IF(A448="",0,C448-F448)</f>
        <v/>
      </c>
      <c r="E448" s="14">
        <f>IF(A448="",0,E447+F448)</f>
        <v/>
      </c>
      <c r="F448" s="14">
        <f>IF(A448="",0,ROUND(G447*$B$4/12,2))</f>
        <v/>
      </c>
      <c r="G448" s="14">
        <f>IF(A448="",0,ROUND(G447-D448,2))</f>
        <v/>
      </c>
    </row>
    <row r="449">
      <c r="A449">
        <f>IF(G448&lt;=0,"",438)</f>
        <v/>
      </c>
      <c r="B449" s="13">
        <f>IF(A449="","",EDATE($B$6,437))</f>
        <v/>
      </c>
      <c r="C449" s="14">
        <f>IF(A449="",0,MIN($E$3,G448+F449))</f>
        <v/>
      </c>
      <c r="D449" s="14">
        <f>IF(A449="",0,C449-F449)</f>
        <v/>
      </c>
      <c r="E449" s="14">
        <f>IF(A449="",0,E448+F449)</f>
        <v/>
      </c>
      <c r="F449" s="14">
        <f>IF(A449="",0,ROUND(G448*$B$4/12,2))</f>
        <v/>
      </c>
      <c r="G449" s="14">
        <f>IF(A449="",0,ROUND(G448-D449,2))</f>
        <v/>
      </c>
    </row>
    <row r="450">
      <c r="A450">
        <f>IF(G449&lt;=0,"",439)</f>
        <v/>
      </c>
      <c r="B450" s="13">
        <f>IF(A450="","",EDATE($B$6,438))</f>
        <v/>
      </c>
      <c r="C450" s="14">
        <f>IF(A450="",0,MIN($E$3,G449+F450))</f>
        <v/>
      </c>
      <c r="D450" s="14">
        <f>IF(A450="",0,C450-F450)</f>
        <v/>
      </c>
      <c r="E450" s="14">
        <f>IF(A450="",0,E449+F450)</f>
        <v/>
      </c>
      <c r="F450" s="14">
        <f>IF(A450="",0,ROUND(G449*$B$4/12,2))</f>
        <v/>
      </c>
      <c r="G450" s="14">
        <f>IF(A450="",0,ROUND(G449-D450,2))</f>
        <v/>
      </c>
    </row>
    <row r="451">
      <c r="A451">
        <f>IF(G450&lt;=0,"",440)</f>
        <v/>
      </c>
      <c r="B451" s="13">
        <f>IF(A451="","",EDATE($B$6,439))</f>
        <v/>
      </c>
      <c r="C451" s="14">
        <f>IF(A451="",0,MIN($E$3,G450+F451))</f>
        <v/>
      </c>
      <c r="D451" s="14">
        <f>IF(A451="",0,C451-F451)</f>
        <v/>
      </c>
      <c r="E451" s="14">
        <f>IF(A451="",0,E450+F451)</f>
        <v/>
      </c>
      <c r="F451" s="14">
        <f>IF(A451="",0,ROUND(G450*$B$4/12,2))</f>
        <v/>
      </c>
      <c r="G451" s="14">
        <f>IF(A451="",0,ROUND(G450-D451,2))</f>
        <v/>
      </c>
    </row>
    <row r="452">
      <c r="A452">
        <f>IF(G451&lt;=0,"",441)</f>
        <v/>
      </c>
      <c r="B452" s="13">
        <f>IF(A452="","",EDATE($B$6,440))</f>
        <v/>
      </c>
      <c r="C452" s="14">
        <f>IF(A452="",0,MIN($E$3,G451+F452))</f>
        <v/>
      </c>
      <c r="D452" s="14">
        <f>IF(A452="",0,C452-F452)</f>
        <v/>
      </c>
      <c r="E452" s="14">
        <f>IF(A452="",0,E451+F452)</f>
        <v/>
      </c>
      <c r="F452" s="14">
        <f>IF(A452="",0,ROUND(G451*$B$4/12,2))</f>
        <v/>
      </c>
      <c r="G452" s="14">
        <f>IF(A452="",0,ROUND(G451-D452,2))</f>
        <v/>
      </c>
    </row>
    <row r="453">
      <c r="A453">
        <f>IF(G452&lt;=0,"",442)</f>
        <v/>
      </c>
      <c r="B453" s="13">
        <f>IF(A453="","",EDATE($B$6,441))</f>
        <v/>
      </c>
      <c r="C453" s="14">
        <f>IF(A453="",0,MIN($E$3,G452+F453))</f>
        <v/>
      </c>
      <c r="D453" s="14">
        <f>IF(A453="",0,C453-F453)</f>
        <v/>
      </c>
      <c r="E453" s="14">
        <f>IF(A453="",0,E452+F453)</f>
        <v/>
      </c>
      <c r="F453" s="14">
        <f>IF(A453="",0,ROUND(G452*$B$4/12,2))</f>
        <v/>
      </c>
      <c r="G453" s="14">
        <f>IF(A453="",0,ROUND(G452-D453,2))</f>
        <v/>
      </c>
    </row>
    <row r="454">
      <c r="A454">
        <f>IF(G453&lt;=0,"",443)</f>
        <v/>
      </c>
      <c r="B454" s="13">
        <f>IF(A454="","",EDATE($B$6,442))</f>
        <v/>
      </c>
      <c r="C454" s="14">
        <f>IF(A454="",0,MIN($E$3,G453+F454))</f>
        <v/>
      </c>
      <c r="D454" s="14">
        <f>IF(A454="",0,C454-F454)</f>
        <v/>
      </c>
      <c r="E454" s="14">
        <f>IF(A454="",0,E453+F454)</f>
        <v/>
      </c>
      <c r="F454" s="14">
        <f>IF(A454="",0,ROUND(G453*$B$4/12,2))</f>
        <v/>
      </c>
      <c r="G454" s="14">
        <f>IF(A454="",0,ROUND(G453-D454,2))</f>
        <v/>
      </c>
    </row>
    <row r="455">
      <c r="A455">
        <f>IF(G454&lt;=0,"",444)</f>
        <v/>
      </c>
      <c r="B455" s="13">
        <f>IF(A455="","",EDATE($B$6,443))</f>
        <v/>
      </c>
      <c r="C455" s="14">
        <f>IF(A455="",0,MIN($E$3,G454+F455))</f>
        <v/>
      </c>
      <c r="D455" s="14">
        <f>IF(A455="",0,C455-F455)</f>
        <v/>
      </c>
      <c r="E455" s="14">
        <f>IF(A455="",0,E454+F455)</f>
        <v/>
      </c>
      <c r="F455" s="14">
        <f>IF(A455="",0,ROUND(G454*$B$4/12,2))</f>
        <v/>
      </c>
      <c r="G455" s="14">
        <f>IF(A455="",0,ROUND(G454-D455,2))</f>
        <v/>
      </c>
    </row>
    <row r="456">
      <c r="A456">
        <f>IF(G455&lt;=0,"",445)</f>
        <v/>
      </c>
      <c r="B456" s="13">
        <f>IF(A456="","",EDATE($B$6,444))</f>
        <v/>
      </c>
      <c r="C456" s="14">
        <f>IF(A456="",0,MIN($E$3,G455+F456))</f>
        <v/>
      </c>
      <c r="D456" s="14">
        <f>IF(A456="",0,C456-F456)</f>
        <v/>
      </c>
      <c r="E456" s="14">
        <f>IF(A456="",0,E455+F456)</f>
        <v/>
      </c>
      <c r="F456" s="14">
        <f>IF(A456="",0,ROUND(G455*$B$4/12,2))</f>
        <v/>
      </c>
      <c r="G456" s="14">
        <f>IF(A456="",0,ROUND(G455-D456,2))</f>
        <v/>
      </c>
    </row>
    <row r="457">
      <c r="A457">
        <f>IF(G456&lt;=0,"",446)</f>
        <v/>
      </c>
      <c r="B457" s="13">
        <f>IF(A457="","",EDATE($B$6,445))</f>
        <v/>
      </c>
      <c r="C457" s="14">
        <f>IF(A457="",0,MIN($E$3,G456+F457))</f>
        <v/>
      </c>
      <c r="D457" s="14">
        <f>IF(A457="",0,C457-F457)</f>
        <v/>
      </c>
      <c r="E457" s="14">
        <f>IF(A457="",0,E456+F457)</f>
        <v/>
      </c>
      <c r="F457" s="14">
        <f>IF(A457="",0,ROUND(G456*$B$4/12,2))</f>
        <v/>
      </c>
      <c r="G457" s="14">
        <f>IF(A457="",0,ROUND(G456-D457,2))</f>
        <v/>
      </c>
    </row>
    <row r="458">
      <c r="A458">
        <f>IF(G457&lt;=0,"",447)</f>
        <v/>
      </c>
      <c r="B458" s="13">
        <f>IF(A458="","",EDATE($B$6,446))</f>
        <v/>
      </c>
      <c r="C458" s="14">
        <f>IF(A458="",0,MIN($E$3,G457+F458))</f>
        <v/>
      </c>
      <c r="D458" s="14">
        <f>IF(A458="",0,C458-F458)</f>
        <v/>
      </c>
      <c r="E458" s="14">
        <f>IF(A458="",0,E457+F458)</f>
        <v/>
      </c>
      <c r="F458" s="14">
        <f>IF(A458="",0,ROUND(G457*$B$4/12,2))</f>
        <v/>
      </c>
      <c r="G458" s="14">
        <f>IF(A458="",0,ROUND(G457-D458,2))</f>
        <v/>
      </c>
    </row>
    <row r="459">
      <c r="A459">
        <f>IF(G458&lt;=0,"",448)</f>
        <v/>
      </c>
      <c r="B459" s="13">
        <f>IF(A459="","",EDATE($B$6,447))</f>
        <v/>
      </c>
      <c r="C459" s="14">
        <f>IF(A459="",0,MIN($E$3,G458+F459))</f>
        <v/>
      </c>
      <c r="D459" s="14">
        <f>IF(A459="",0,C459-F459)</f>
        <v/>
      </c>
      <c r="E459" s="14">
        <f>IF(A459="",0,E458+F459)</f>
        <v/>
      </c>
      <c r="F459" s="14">
        <f>IF(A459="",0,ROUND(G458*$B$4/12,2))</f>
        <v/>
      </c>
      <c r="G459" s="14">
        <f>IF(A459="",0,ROUND(G458-D459,2))</f>
        <v/>
      </c>
    </row>
    <row r="460">
      <c r="A460">
        <f>IF(G459&lt;=0,"",449)</f>
        <v/>
      </c>
      <c r="B460" s="13">
        <f>IF(A460="","",EDATE($B$6,448))</f>
        <v/>
      </c>
      <c r="C460" s="14">
        <f>IF(A460="",0,MIN($E$3,G459+F460))</f>
        <v/>
      </c>
      <c r="D460" s="14">
        <f>IF(A460="",0,C460-F460)</f>
        <v/>
      </c>
      <c r="E460" s="14">
        <f>IF(A460="",0,E459+F460)</f>
        <v/>
      </c>
      <c r="F460" s="14">
        <f>IF(A460="",0,ROUND(G459*$B$4/12,2))</f>
        <v/>
      </c>
      <c r="G460" s="14">
        <f>IF(A460="",0,ROUND(G459-D460,2))</f>
        <v/>
      </c>
    </row>
    <row r="461">
      <c r="A461">
        <f>IF(G460&lt;=0,"",450)</f>
        <v/>
      </c>
      <c r="B461" s="13">
        <f>IF(A461="","",EDATE($B$6,449))</f>
        <v/>
      </c>
      <c r="C461" s="14">
        <f>IF(A461="",0,MIN($E$3,G460+F461))</f>
        <v/>
      </c>
      <c r="D461" s="14">
        <f>IF(A461="",0,C461-F461)</f>
        <v/>
      </c>
      <c r="E461" s="14">
        <f>IF(A461="",0,E460+F461)</f>
        <v/>
      </c>
      <c r="F461" s="14">
        <f>IF(A461="",0,ROUND(G460*$B$4/12,2))</f>
        <v/>
      </c>
      <c r="G461" s="14">
        <f>IF(A461="",0,ROUND(G460-D461,2))</f>
        <v/>
      </c>
    </row>
    <row r="462">
      <c r="A462">
        <f>IF(G461&lt;=0,"",451)</f>
        <v/>
      </c>
      <c r="B462" s="13">
        <f>IF(A462="","",EDATE($B$6,450))</f>
        <v/>
      </c>
      <c r="C462" s="14">
        <f>IF(A462="",0,MIN($E$3,G461+F462))</f>
        <v/>
      </c>
      <c r="D462" s="14">
        <f>IF(A462="",0,C462-F462)</f>
        <v/>
      </c>
      <c r="E462" s="14">
        <f>IF(A462="",0,E461+F462)</f>
        <v/>
      </c>
      <c r="F462" s="14">
        <f>IF(A462="",0,ROUND(G461*$B$4/12,2))</f>
        <v/>
      </c>
      <c r="G462" s="14">
        <f>IF(A462="",0,ROUND(G461-D462,2))</f>
        <v/>
      </c>
    </row>
    <row r="463">
      <c r="A463">
        <f>IF(G462&lt;=0,"",452)</f>
        <v/>
      </c>
      <c r="B463" s="13">
        <f>IF(A463="","",EDATE($B$6,451))</f>
        <v/>
      </c>
      <c r="C463" s="14">
        <f>IF(A463="",0,MIN($E$3,G462+F463))</f>
        <v/>
      </c>
      <c r="D463" s="14">
        <f>IF(A463="",0,C463-F463)</f>
        <v/>
      </c>
      <c r="E463" s="14">
        <f>IF(A463="",0,E462+F463)</f>
        <v/>
      </c>
      <c r="F463" s="14">
        <f>IF(A463="",0,ROUND(G462*$B$4/12,2))</f>
        <v/>
      </c>
      <c r="G463" s="14">
        <f>IF(A463="",0,ROUND(G462-D463,2))</f>
        <v/>
      </c>
    </row>
    <row r="464">
      <c r="A464">
        <f>IF(G463&lt;=0,"",453)</f>
        <v/>
      </c>
      <c r="B464" s="13">
        <f>IF(A464="","",EDATE($B$6,452))</f>
        <v/>
      </c>
      <c r="C464" s="14">
        <f>IF(A464="",0,MIN($E$3,G463+F464))</f>
        <v/>
      </c>
      <c r="D464" s="14">
        <f>IF(A464="",0,C464-F464)</f>
        <v/>
      </c>
      <c r="E464" s="14">
        <f>IF(A464="",0,E463+F464)</f>
        <v/>
      </c>
      <c r="F464" s="14">
        <f>IF(A464="",0,ROUND(G463*$B$4/12,2))</f>
        <v/>
      </c>
      <c r="G464" s="14">
        <f>IF(A464="",0,ROUND(G463-D464,2))</f>
        <v/>
      </c>
    </row>
    <row r="465">
      <c r="A465">
        <f>IF(G464&lt;=0,"",454)</f>
        <v/>
      </c>
      <c r="B465" s="13">
        <f>IF(A465="","",EDATE($B$6,453))</f>
        <v/>
      </c>
      <c r="C465" s="14">
        <f>IF(A465="",0,MIN($E$3,G464+F465))</f>
        <v/>
      </c>
      <c r="D465" s="14">
        <f>IF(A465="",0,C465-F465)</f>
        <v/>
      </c>
      <c r="E465" s="14">
        <f>IF(A465="",0,E464+F465)</f>
        <v/>
      </c>
      <c r="F465" s="14">
        <f>IF(A465="",0,ROUND(G464*$B$4/12,2))</f>
        <v/>
      </c>
      <c r="G465" s="14">
        <f>IF(A465="",0,ROUND(G464-D465,2))</f>
        <v/>
      </c>
    </row>
    <row r="466">
      <c r="A466">
        <f>IF(G465&lt;=0,"",455)</f>
        <v/>
      </c>
      <c r="B466" s="13">
        <f>IF(A466="","",EDATE($B$6,454))</f>
        <v/>
      </c>
      <c r="C466" s="14">
        <f>IF(A466="",0,MIN($E$3,G465+F466))</f>
        <v/>
      </c>
      <c r="D466" s="14">
        <f>IF(A466="",0,C466-F466)</f>
        <v/>
      </c>
      <c r="E466" s="14">
        <f>IF(A466="",0,E465+F466)</f>
        <v/>
      </c>
      <c r="F466" s="14">
        <f>IF(A466="",0,ROUND(G465*$B$4/12,2))</f>
        <v/>
      </c>
      <c r="G466" s="14">
        <f>IF(A466="",0,ROUND(G465-D466,2))</f>
        <v/>
      </c>
    </row>
    <row r="467">
      <c r="A467">
        <f>IF(G466&lt;=0,"",456)</f>
        <v/>
      </c>
      <c r="B467" s="13">
        <f>IF(A467="","",EDATE($B$6,455))</f>
        <v/>
      </c>
      <c r="C467" s="14">
        <f>IF(A467="",0,MIN($E$3,G466+F467))</f>
        <v/>
      </c>
      <c r="D467" s="14">
        <f>IF(A467="",0,C467-F467)</f>
        <v/>
      </c>
      <c r="E467" s="14">
        <f>IF(A467="",0,E466+F467)</f>
        <v/>
      </c>
      <c r="F467" s="14">
        <f>IF(A467="",0,ROUND(G466*$B$4/12,2))</f>
        <v/>
      </c>
      <c r="G467" s="14">
        <f>IF(A467="",0,ROUND(G466-D467,2))</f>
        <v/>
      </c>
    </row>
    <row r="468">
      <c r="A468">
        <f>IF(G467&lt;=0,"",457)</f>
        <v/>
      </c>
      <c r="B468" s="13">
        <f>IF(A468="","",EDATE($B$6,456))</f>
        <v/>
      </c>
      <c r="C468" s="14">
        <f>IF(A468="",0,MIN($E$3,G467+F468))</f>
        <v/>
      </c>
      <c r="D468" s="14">
        <f>IF(A468="",0,C468-F468)</f>
        <v/>
      </c>
      <c r="E468" s="14">
        <f>IF(A468="",0,E467+F468)</f>
        <v/>
      </c>
      <c r="F468" s="14">
        <f>IF(A468="",0,ROUND(G467*$B$4/12,2))</f>
        <v/>
      </c>
      <c r="G468" s="14">
        <f>IF(A468="",0,ROUND(G467-D468,2))</f>
        <v/>
      </c>
    </row>
    <row r="469">
      <c r="A469">
        <f>IF(G468&lt;=0,"",458)</f>
        <v/>
      </c>
      <c r="B469" s="13">
        <f>IF(A469="","",EDATE($B$6,457))</f>
        <v/>
      </c>
      <c r="C469" s="14">
        <f>IF(A469="",0,MIN($E$3,G468+F469))</f>
        <v/>
      </c>
      <c r="D469" s="14">
        <f>IF(A469="",0,C469-F469)</f>
        <v/>
      </c>
      <c r="E469" s="14">
        <f>IF(A469="",0,E468+F469)</f>
        <v/>
      </c>
      <c r="F469" s="14">
        <f>IF(A469="",0,ROUND(G468*$B$4/12,2))</f>
        <v/>
      </c>
      <c r="G469" s="14">
        <f>IF(A469="",0,ROUND(G468-D469,2))</f>
        <v/>
      </c>
    </row>
    <row r="470">
      <c r="A470">
        <f>IF(G469&lt;=0,"",459)</f>
        <v/>
      </c>
      <c r="B470" s="13">
        <f>IF(A470="","",EDATE($B$6,458))</f>
        <v/>
      </c>
      <c r="C470" s="14">
        <f>IF(A470="",0,MIN($E$3,G469+F470))</f>
        <v/>
      </c>
      <c r="D470" s="14">
        <f>IF(A470="",0,C470-F470)</f>
        <v/>
      </c>
      <c r="E470" s="14">
        <f>IF(A470="",0,E469+F470)</f>
        <v/>
      </c>
      <c r="F470" s="14">
        <f>IF(A470="",0,ROUND(G469*$B$4/12,2))</f>
        <v/>
      </c>
      <c r="G470" s="14">
        <f>IF(A470="",0,ROUND(G469-D470,2))</f>
        <v/>
      </c>
    </row>
    <row r="471">
      <c r="A471">
        <f>IF(G470&lt;=0,"",460)</f>
        <v/>
      </c>
      <c r="B471" s="13">
        <f>IF(A471="","",EDATE($B$6,459))</f>
        <v/>
      </c>
      <c r="C471" s="14">
        <f>IF(A471="",0,MIN($E$3,G470+F471))</f>
        <v/>
      </c>
      <c r="D471" s="14">
        <f>IF(A471="",0,C471-F471)</f>
        <v/>
      </c>
      <c r="E471" s="14">
        <f>IF(A471="",0,E470+F471)</f>
        <v/>
      </c>
      <c r="F471" s="14">
        <f>IF(A471="",0,ROUND(G470*$B$4/12,2))</f>
        <v/>
      </c>
      <c r="G471" s="14">
        <f>IF(A471="",0,ROUND(G470-D471,2))</f>
        <v/>
      </c>
    </row>
    <row r="472">
      <c r="A472">
        <f>IF(G471&lt;=0,"",461)</f>
        <v/>
      </c>
      <c r="B472" s="13">
        <f>IF(A472="","",EDATE($B$6,460))</f>
        <v/>
      </c>
      <c r="C472" s="14">
        <f>IF(A472="",0,MIN($E$3,G471+F472))</f>
        <v/>
      </c>
      <c r="D472" s="14">
        <f>IF(A472="",0,C472-F472)</f>
        <v/>
      </c>
      <c r="E472" s="14">
        <f>IF(A472="",0,E471+F472)</f>
        <v/>
      </c>
      <c r="F472" s="14">
        <f>IF(A472="",0,ROUND(G471*$B$4/12,2))</f>
        <v/>
      </c>
      <c r="G472" s="14">
        <f>IF(A472="",0,ROUND(G471-D472,2))</f>
        <v/>
      </c>
    </row>
    <row r="473">
      <c r="A473">
        <f>IF(G472&lt;=0,"",462)</f>
        <v/>
      </c>
      <c r="B473" s="13">
        <f>IF(A473="","",EDATE($B$6,461))</f>
        <v/>
      </c>
      <c r="C473" s="14">
        <f>IF(A473="",0,MIN($E$3,G472+F473))</f>
        <v/>
      </c>
      <c r="D473" s="14">
        <f>IF(A473="",0,C473-F473)</f>
        <v/>
      </c>
      <c r="E473" s="14">
        <f>IF(A473="",0,E472+F473)</f>
        <v/>
      </c>
      <c r="F473" s="14">
        <f>IF(A473="",0,ROUND(G472*$B$4/12,2))</f>
        <v/>
      </c>
      <c r="G473" s="14">
        <f>IF(A473="",0,ROUND(G472-D473,2))</f>
        <v/>
      </c>
    </row>
    <row r="474">
      <c r="A474">
        <f>IF(G473&lt;=0,"",463)</f>
        <v/>
      </c>
      <c r="B474" s="13">
        <f>IF(A474="","",EDATE($B$6,462))</f>
        <v/>
      </c>
      <c r="C474" s="14">
        <f>IF(A474="",0,MIN($E$3,G473+F474))</f>
        <v/>
      </c>
      <c r="D474" s="14">
        <f>IF(A474="",0,C474-F474)</f>
        <v/>
      </c>
      <c r="E474" s="14">
        <f>IF(A474="",0,E473+F474)</f>
        <v/>
      </c>
      <c r="F474" s="14">
        <f>IF(A474="",0,ROUND(G473*$B$4/12,2))</f>
        <v/>
      </c>
      <c r="G474" s="14">
        <f>IF(A474="",0,ROUND(G473-D474,2))</f>
        <v/>
      </c>
    </row>
    <row r="475">
      <c r="A475">
        <f>IF(G474&lt;=0,"",464)</f>
        <v/>
      </c>
      <c r="B475" s="13">
        <f>IF(A475="","",EDATE($B$6,463))</f>
        <v/>
      </c>
      <c r="C475" s="14">
        <f>IF(A475="",0,MIN($E$3,G474+F475))</f>
        <v/>
      </c>
      <c r="D475" s="14">
        <f>IF(A475="",0,C475-F475)</f>
        <v/>
      </c>
      <c r="E475" s="14">
        <f>IF(A475="",0,E474+F475)</f>
        <v/>
      </c>
      <c r="F475" s="14">
        <f>IF(A475="",0,ROUND(G474*$B$4/12,2))</f>
        <v/>
      </c>
      <c r="G475" s="14">
        <f>IF(A475="",0,ROUND(G474-D475,2))</f>
        <v/>
      </c>
    </row>
    <row r="476">
      <c r="A476">
        <f>IF(G475&lt;=0,"",465)</f>
        <v/>
      </c>
      <c r="B476" s="13">
        <f>IF(A476="","",EDATE($B$6,464))</f>
        <v/>
      </c>
      <c r="C476" s="14">
        <f>IF(A476="",0,MIN($E$3,G475+F476))</f>
        <v/>
      </c>
      <c r="D476" s="14">
        <f>IF(A476="",0,C476-F476)</f>
        <v/>
      </c>
      <c r="E476" s="14">
        <f>IF(A476="",0,E475+F476)</f>
        <v/>
      </c>
      <c r="F476" s="14">
        <f>IF(A476="",0,ROUND(G475*$B$4/12,2))</f>
        <v/>
      </c>
      <c r="G476" s="14">
        <f>IF(A476="",0,ROUND(G475-D476,2))</f>
        <v/>
      </c>
    </row>
    <row r="477">
      <c r="A477">
        <f>IF(G476&lt;=0,"",466)</f>
        <v/>
      </c>
      <c r="B477" s="13">
        <f>IF(A477="","",EDATE($B$6,465))</f>
        <v/>
      </c>
      <c r="C477" s="14">
        <f>IF(A477="",0,MIN($E$3,G476+F477))</f>
        <v/>
      </c>
      <c r="D477" s="14">
        <f>IF(A477="",0,C477-F477)</f>
        <v/>
      </c>
      <c r="E477" s="14">
        <f>IF(A477="",0,E476+F477)</f>
        <v/>
      </c>
      <c r="F477" s="14">
        <f>IF(A477="",0,ROUND(G476*$B$4/12,2))</f>
        <v/>
      </c>
      <c r="G477" s="14">
        <f>IF(A477="",0,ROUND(G476-D477,2))</f>
        <v/>
      </c>
    </row>
    <row r="478">
      <c r="A478">
        <f>IF(G477&lt;=0,"",467)</f>
        <v/>
      </c>
      <c r="B478" s="13">
        <f>IF(A478="","",EDATE($B$6,466))</f>
        <v/>
      </c>
      <c r="C478" s="14">
        <f>IF(A478="",0,MIN($E$3,G477+F478))</f>
        <v/>
      </c>
      <c r="D478" s="14">
        <f>IF(A478="",0,C478-F478)</f>
        <v/>
      </c>
      <c r="E478" s="14">
        <f>IF(A478="",0,E477+F478)</f>
        <v/>
      </c>
      <c r="F478" s="14">
        <f>IF(A478="",0,ROUND(G477*$B$4/12,2))</f>
        <v/>
      </c>
      <c r="G478" s="14">
        <f>IF(A478="",0,ROUND(G477-D478,2))</f>
        <v/>
      </c>
    </row>
    <row r="479">
      <c r="A479">
        <f>IF(G478&lt;=0,"",468)</f>
        <v/>
      </c>
      <c r="B479" s="13">
        <f>IF(A479="","",EDATE($B$6,467))</f>
        <v/>
      </c>
      <c r="C479" s="14">
        <f>IF(A479="",0,MIN($E$3,G478+F479))</f>
        <v/>
      </c>
      <c r="D479" s="14">
        <f>IF(A479="",0,C479-F479)</f>
        <v/>
      </c>
      <c r="E479" s="14">
        <f>IF(A479="",0,E478+F479)</f>
        <v/>
      </c>
      <c r="F479" s="14">
        <f>IF(A479="",0,ROUND(G478*$B$4/12,2))</f>
        <v/>
      </c>
      <c r="G479" s="14">
        <f>IF(A479="",0,ROUND(G478-D479,2))</f>
        <v/>
      </c>
    </row>
    <row r="480">
      <c r="A480">
        <f>IF(G479&lt;=0,"",469)</f>
        <v/>
      </c>
      <c r="B480" s="13">
        <f>IF(A480="","",EDATE($B$6,468))</f>
        <v/>
      </c>
      <c r="C480" s="14">
        <f>IF(A480="",0,MIN($E$3,G479+F480))</f>
        <v/>
      </c>
      <c r="D480" s="14">
        <f>IF(A480="",0,C480-F480)</f>
        <v/>
      </c>
      <c r="E480" s="14">
        <f>IF(A480="",0,E479+F480)</f>
        <v/>
      </c>
      <c r="F480" s="14">
        <f>IF(A480="",0,ROUND(G479*$B$4/12,2))</f>
        <v/>
      </c>
      <c r="G480" s="14">
        <f>IF(A480="",0,ROUND(G479-D480,2))</f>
        <v/>
      </c>
    </row>
    <row r="481">
      <c r="A481">
        <f>IF(G480&lt;=0,"",470)</f>
        <v/>
      </c>
      <c r="B481" s="13">
        <f>IF(A481="","",EDATE($B$6,469))</f>
        <v/>
      </c>
      <c r="C481" s="14">
        <f>IF(A481="",0,MIN($E$3,G480+F481))</f>
        <v/>
      </c>
      <c r="D481" s="14">
        <f>IF(A481="",0,C481-F481)</f>
        <v/>
      </c>
      <c r="E481" s="14">
        <f>IF(A481="",0,E480+F481)</f>
        <v/>
      </c>
      <c r="F481" s="14">
        <f>IF(A481="",0,ROUND(G480*$B$4/12,2))</f>
        <v/>
      </c>
      <c r="G481" s="14">
        <f>IF(A481="",0,ROUND(G480-D481,2))</f>
        <v/>
      </c>
    </row>
    <row r="482">
      <c r="A482">
        <f>IF(G481&lt;=0,"",471)</f>
        <v/>
      </c>
      <c r="B482" s="13">
        <f>IF(A482="","",EDATE($B$6,470))</f>
        <v/>
      </c>
      <c r="C482" s="14">
        <f>IF(A482="",0,MIN($E$3,G481+F482))</f>
        <v/>
      </c>
      <c r="D482" s="14">
        <f>IF(A482="",0,C482-F482)</f>
        <v/>
      </c>
      <c r="E482" s="14">
        <f>IF(A482="",0,E481+F482)</f>
        <v/>
      </c>
      <c r="F482" s="14">
        <f>IF(A482="",0,ROUND(G481*$B$4/12,2))</f>
        <v/>
      </c>
      <c r="G482" s="14">
        <f>IF(A482="",0,ROUND(G481-D482,2))</f>
        <v/>
      </c>
    </row>
    <row r="483">
      <c r="A483">
        <f>IF(G482&lt;=0,"",472)</f>
        <v/>
      </c>
      <c r="B483" s="13">
        <f>IF(A483="","",EDATE($B$6,471))</f>
        <v/>
      </c>
      <c r="C483" s="14">
        <f>IF(A483="",0,MIN($E$3,G482+F483))</f>
        <v/>
      </c>
      <c r="D483" s="14">
        <f>IF(A483="",0,C483-F483)</f>
        <v/>
      </c>
      <c r="E483" s="14">
        <f>IF(A483="",0,E482+F483)</f>
        <v/>
      </c>
      <c r="F483" s="14">
        <f>IF(A483="",0,ROUND(G482*$B$4/12,2))</f>
        <v/>
      </c>
      <c r="G483" s="14">
        <f>IF(A483="",0,ROUND(G482-D483,2))</f>
        <v/>
      </c>
    </row>
    <row r="484">
      <c r="A484">
        <f>IF(G483&lt;=0,"",473)</f>
        <v/>
      </c>
      <c r="B484" s="13">
        <f>IF(A484="","",EDATE($B$6,472))</f>
        <v/>
      </c>
      <c r="C484" s="14">
        <f>IF(A484="",0,MIN($E$3,G483+F484))</f>
        <v/>
      </c>
      <c r="D484" s="14">
        <f>IF(A484="",0,C484-F484)</f>
        <v/>
      </c>
      <c r="E484" s="14">
        <f>IF(A484="",0,E483+F484)</f>
        <v/>
      </c>
      <c r="F484" s="14">
        <f>IF(A484="",0,ROUND(G483*$B$4/12,2))</f>
        <v/>
      </c>
      <c r="G484" s="14">
        <f>IF(A484="",0,ROUND(G483-D484,2))</f>
        <v/>
      </c>
    </row>
    <row r="485">
      <c r="A485">
        <f>IF(G484&lt;=0,"",474)</f>
        <v/>
      </c>
      <c r="B485" s="13">
        <f>IF(A485="","",EDATE($B$6,473))</f>
        <v/>
      </c>
      <c r="C485" s="14">
        <f>IF(A485="",0,MIN($E$3,G484+F485))</f>
        <v/>
      </c>
      <c r="D485" s="14">
        <f>IF(A485="",0,C485-F485)</f>
        <v/>
      </c>
      <c r="E485" s="14">
        <f>IF(A485="",0,E484+F485)</f>
        <v/>
      </c>
      <c r="F485" s="14">
        <f>IF(A485="",0,ROUND(G484*$B$4/12,2))</f>
        <v/>
      </c>
      <c r="G485" s="14">
        <f>IF(A485="",0,ROUND(G484-D485,2))</f>
        <v/>
      </c>
    </row>
    <row r="486">
      <c r="A486">
        <f>IF(G485&lt;=0,"",475)</f>
        <v/>
      </c>
      <c r="B486" s="13">
        <f>IF(A486="","",EDATE($B$6,474))</f>
        <v/>
      </c>
      <c r="C486" s="14">
        <f>IF(A486="",0,MIN($E$3,G485+F486))</f>
        <v/>
      </c>
      <c r="D486" s="14">
        <f>IF(A486="",0,C486-F486)</f>
        <v/>
      </c>
      <c r="E486" s="14">
        <f>IF(A486="",0,E485+F486)</f>
        <v/>
      </c>
      <c r="F486" s="14">
        <f>IF(A486="",0,ROUND(G485*$B$4/12,2))</f>
        <v/>
      </c>
      <c r="G486" s="14">
        <f>IF(A486="",0,ROUND(G485-D486,2))</f>
        <v/>
      </c>
    </row>
    <row r="487">
      <c r="A487">
        <f>IF(G486&lt;=0,"",476)</f>
        <v/>
      </c>
      <c r="B487" s="13">
        <f>IF(A487="","",EDATE($B$6,475))</f>
        <v/>
      </c>
      <c r="C487" s="14">
        <f>IF(A487="",0,MIN($E$3,G486+F487))</f>
        <v/>
      </c>
      <c r="D487" s="14">
        <f>IF(A487="",0,C487-F487)</f>
        <v/>
      </c>
      <c r="E487" s="14">
        <f>IF(A487="",0,E486+F487)</f>
        <v/>
      </c>
      <c r="F487" s="14">
        <f>IF(A487="",0,ROUND(G486*$B$4/12,2))</f>
        <v/>
      </c>
      <c r="G487" s="14">
        <f>IF(A487="",0,ROUND(G486-D487,2))</f>
        <v/>
      </c>
    </row>
    <row r="488">
      <c r="A488">
        <f>IF(G487&lt;=0,"",477)</f>
        <v/>
      </c>
      <c r="B488" s="13">
        <f>IF(A488="","",EDATE($B$6,476))</f>
        <v/>
      </c>
      <c r="C488" s="14">
        <f>IF(A488="",0,MIN($E$3,G487+F488))</f>
        <v/>
      </c>
      <c r="D488" s="14">
        <f>IF(A488="",0,C488-F488)</f>
        <v/>
      </c>
      <c r="E488" s="14">
        <f>IF(A488="",0,E487+F488)</f>
        <v/>
      </c>
      <c r="F488" s="14">
        <f>IF(A488="",0,ROUND(G487*$B$4/12,2))</f>
        <v/>
      </c>
      <c r="G488" s="14">
        <f>IF(A488="",0,ROUND(G487-D488,2))</f>
        <v/>
      </c>
    </row>
    <row r="489">
      <c r="A489">
        <f>IF(G488&lt;=0,"",478)</f>
        <v/>
      </c>
      <c r="B489" s="13">
        <f>IF(A489="","",EDATE($B$6,477))</f>
        <v/>
      </c>
      <c r="C489" s="14">
        <f>IF(A489="",0,MIN($E$3,G488+F489))</f>
        <v/>
      </c>
      <c r="D489" s="14">
        <f>IF(A489="",0,C489-F489)</f>
        <v/>
      </c>
      <c r="E489" s="14">
        <f>IF(A489="",0,E488+F489)</f>
        <v/>
      </c>
      <c r="F489" s="14">
        <f>IF(A489="",0,ROUND(G488*$B$4/12,2))</f>
        <v/>
      </c>
      <c r="G489" s="14">
        <f>IF(A489="",0,ROUND(G488-D489,2))</f>
        <v/>
      </c>
    </row>
    <row r="490">
      <c r="A490">
        <f>IF(G489&lt;=0,"",479)</f>
        <v/>
      </c>
      <c r="B490" s="13">
        <f>IF(A490="","",EDATE($B$6,478))</f>
        <v/>
      </c>
      <c r="C490" s="14">
        <f>IF(A490="",0,MIN($E$3,G489+F490))</f>
        <v/>
      </c>
      <c r="D490" s="14">
        <f>IF(A490="",0,C490-F490)</f>
        <v/>
      </c>
      <c r="E490" s="14">
        <f>IF(A490="",0,E489+F490)</f>
        <v/>
      </c>
      <c r="F490" s="14">
        <f>IF(A490="",0,ROUND(G489*$B$4/12,2))</f>
        <v/>
      </c>
      <c r="G490" s="14">
        <f>IF(A490="",0,ROUND(G489-D490,2))</f>
        <v/>
      </c>
    </row>
    <row r="491">
      <c r="A491">
        <f>IF(G490&lt;=0,"",480)</f>
        <v/>
      </c>
      <c r="B491" s="13">
        <f>IF(A491="","",EDATE($B$6,479))</f>
        <v/>
      </c>
      <c r="C491" s="14">
        <f>IF(A491="",0,MIN($E$3,G490+F491))</f>
        <v/>
      </c>
      <c r="D491" s="14">
        <f>IF(A491="",0,C491-F491)</f>
        <v/>
      </c>
      <c r="E491" s="14">
        <f>IF(A491="",0,E490+F491)</f>
        <v/>
      </c>
      <c r="F491" s="14">
        <f>IF(A491="",0,ROUND(G490*$B$4/12,2))</f>
        <v/>
      </c>
      <c r="G491" s="14">
        <f>IF(A491="",0,ROUND(G490-D491,2))</f>
        <v/>
      </c>
    </row>
  </sheetData>
  <conditionalFormatting sqref="A12:G491">
    <cfRule type="expression" priority="1" dxfId="0">
      <formula>MOD($A12,12)=0</formula>
    </cfRule>
  </conditionalFormatting>
  <conditionalFormatting sqref="G12:G491">
    <cfRule type="expression" priority="2" dxfId="1">
      <formula>AND($A12&lt;&gt;"",G12=0)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2026-09-11T12:08:52Z</dcterms:created>
  <dcterms:modified xsi:type="dcterms:W3CDTF">2026-09-11T12:08:52Z</dcterms:modified>
</cp:coreProperties>
</file>