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ee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5">
    <numFmt numFmtId="164" formatCode="yyyy-mm-dd"/>
    <numFmt numFmtId="165" formatCode="ddd d mmm yyyy"/>
    <numFmt numFmtId="166" formatCode="d mmm"/>
    <numFmt numFmtId="167" formatCode="hh:mm"/>
    <numFmt numFmtId="168" formatCode="0.00;-0.00;;@"/>
  </numFmts>
  <fonts count="6">
    <font>
      <name val="Calibri"/>
      <family val="2"/>
      <color theme="1"/>
      <sz val="11"/>
      <scheme val="minor"/>
    </font>
    <font>
      <name val="Calibri"/>
      <b val="1"/>
      <color rgb="001B1B1A"/>
      <sz val="18"/>
    </font>
    <font>
      <name val="Calibri"/>
      <color rgb="006B6864"/>
      <sz val="11"/>
    </font>
    <font>
      <name val="Calibri"/>
      <b val="1"/>
      <color rgb="001B1B1A"/>
      <sz val="11"/>
    </font>
    <font>
      <name val="Calibri"/>
      <b val="1"/>
      <color rgb="00FFFFFF"/>
      <sz val="11"/>
    </font>
    <font>
      <name val="Calibri"/>
      <color rgb="006B6864"/>
      <sz val="10"/>
    </font>
  </fonts>
  <fills count="4">
    <fill>
      <patternFill/>
    </fill>
    <fill>
      <patternFill patternType="gray125"/>
    </fill>
    <fill>
      <patternFill patternType="solid">
        <fgColor rgb="00FFFBEA"/>
      </patternFill>
    </fill>
    <fill>
      <patternFill patternType="solid">
        <fgColor rgb="001B1B1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165" fontId="0" fillId="2" borderId="0" pivotButton="0" quotePrefix="0" xfId="0"/>
    <xf numFmtId="0" fontId="0" fillId="2" borderId="0" pivotButton="0" quotePrefix="0" xfId="0"/>
    <xf numFmtId="0" fontId="4" fillId="3" borderId="0" applyAlignment="1" pivotButton="0" quotePrefix="0" xfId="0">
      <alignment horizontal="left" vertical="center"/>
    </xf>
    <xf numFmtId="0" fontId="4" fillId="3" borderId="0" applyAlignment="1" pivotButton="0" quotePrefix="0" xfId="0">
      <alignment horizontal="right" vertical="center"/>
    </xf>
    <xf numFmtId="166" fontId="0" fillId="0" borderId="0" pivotButton="0" quotePrefix="0" xfId="0"/>
    <xf numFmtId="167" fontId="0" fillId="2" borderId="0" pivotButton="0" quotePrefix="0" xfId="0"/>
    <xf numFmtId="2" fontId="0" fillId="2" borderId="0" pivotButton="0" quotePrefix="0" xfId="0"/>
    <xf numFmtId="168" fontId="0" fillId="0" borderId="0" pivotButton="0" quotePrefix="0" xfId="0"/>
    <xf numFmtId="2" fontId="3" fillId="0" borderId="0" pivotButton="0" quotePrefix="0" xfId="0"/>
    <xf numFmtId="2" fontId="0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dxfs count="2">
    <dxf>
      <font>
        <b val="1"/>
        <color rgb="00B23A2E"/>
      </font>
    </dxf>
    <dxf>
      <fill>
        <patternFill patternType="solid">
          <fgColor rgb="00F5F1E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8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9" customWidth="1" min="2" max="2"/>
    <col width="8" customWidth="1" min="3" max="3"/>
    <col width="8" customWidth="1" min="4" max="4"/>
    <col width="10" customWidth="1" min="5" max="5"/>
    <col width="8" customWidth="1" min="6" max="6"/>
    <col width="9" customWidth="1" min="7" max="7"/>
  </cols>
  <sheetData>
    <row r="1">
      <c r="A1" s="1" t="inlineStr">
        <is>
          <t>Timesheet</t>
        </is>
      </c>
    </row>
    <row r="2">
      <c r="A2" s="2" t="inlineStr">
        <is>
          <t>Type in and out as times (09:00, 17:30) and the break in hours. Hours and overtime are calculated.</t>
        </is>
      </c>
    </row>
    <row r="3">
      <c r="A3" s="3" t="inlineStr">
        <is>
          <t>Week starting</t>
        </is>
      </c>
      <c r="B3" s="4" t="n">
        <v>46272</v>
      </c>
      <c r="D3" s="3" t="inlineStr">
        <is>
          <t>Overtime after (h/day)</t>
        </is>
      </c>
      <c r="E3" s="5" t="n">
        <v>8</v>
      </c>
    </row>
    <row r="4" ht="22" customHeight="1">
      <c r="A4" s="6" t="inlineStr">
        <is>
          <t>Day</t>
        </is>
      </c>
      <c r="B4" s="7" t="inlineStr">
        <is>
          <t>Date</t>
        </is>
      </c>
      <c r="C4" s="7" t="inlineStr">
        <is>
          <t>In</t>
        </is>
      </c>
      <c r="D4" s="7" t="inlineStr">
        <is>
          <t>Out</t>
        </is>
      </c>
      <c r="E4" s="7" t="inlineStr">
        <is>
          <t>Break (h)</t>
        </is>
      </c>
      <c r="F4" s="7" t="inlineStr">
        <is>
          <t>Hours</t>
        </is>
      </c>
      <c r="G4" s="7" t="inlineStr">
        <is>
          <t>Overtime</t>
        </is>
      </c>
    </row>
    <row r="5">
      <c r="A5">
        <f>TEXT(B5,"dddd")</f>
        <v/>
      </c>
      <c r="B5" s="8">
        <f>$B$3+0</f>
        <v/>
      </c>
      <c r="C5" s="9" t="n">
        <v>0.375</v>
      </c>
      <c r="D5" s="9" t="n">
        <v>0.7291666666666666</v>
      </c>
      <c r="E5" s="10" t="n">
        <v>0.5</v>
      </c>
      <c r="F5" s="11">
        <f>IF(OR(C5="",D5=""),0,(D5-C5+IF(D5&lt;C5,1,0))*24-N(E5))</f>
        <v/>
      </c>
      <c r="G5" s="11">
        <f>MAX(0,F5-$E$3)</f>
        <v/>
      </c>
    </row>
    <row r="6">
      <c r="A6">
        <f>TEXT(B6,"dddd")</f>
        <v/>
      </c>
      <c r="B6" s="8">
        <f>$B$3+1</f>
        <v/>
      </c>
      <c r="C6" s="9" t="n">
        <v>0.3645833333333333</v>
      </c>
      <c r="D6" s="9" t="n">
        <v>0.7569444444444444</v>
      </c>
      <c r="E6" s="10" t="n">
        <v>0.75</v>
      </c>
      <c r="F6" s="11">
        <f>IF(OR(C6="",D6=""),0,(D6-C6+IF(D6&lt;C6,1,0))*24-N(E6))</f>
        <v/>
      </c>
      <c r="G6" s="11">
        <f>MAX(0,F6-$E$3)</f>
        <v/>
      </c>
    </row>
    <row r="7">
      <c r="A7">
        <f>TEXT(B7,"dddd")</f>
        <v/>
      </c>
      <c r="B7" s="8">
        <f>$B$3+2</f>
        <v/>
      </c>
      <c r="C7" s="9" t="n">
        <v>0.3854166666666667</v>
      </c>
      <c r="D7" s="9" t="n">
        <v>0.7083333333333334</v>
      </c>
      <c r="E7" s="10" t="n">
        <v>0.5</v>
      </c>
      <c r="F7" s="11">
        <f>IF(OR(C7="",D7=""),0,(D7-C7+IF(D7&lt;C7,1,0))*24-N(E7))</f>
        <v/>
      </c>
      <c r="G7" s="11">
        <f>MAX(0,F7-$E$3)</f>
        <v/>
      </c>
    </row>
    <row r="8">
      <c r="A8">
        <f>TEXT(B8,"dddd")</f>
        <v/>
      </c>
      <c r="B8" s="8">
        <f>$B$3+3</f>
        <v/>
      </c>
      <c r="C8" s="9" t="n">
        <v>0.375</v>
      </c>
      <c r="D8" s="9" t="n">
        <v>0.8125</v>
      </c>
      <c r="E8" s="10" t="n">
        <v>1</v>
      </c>
      <c r="F8" s="11">
        <f>IF(OR(C8="",D8=""),0,(D8-C8+IF(D8&lt;C8,1,0))*24-N(E8))</f>
        <v/>
      </c>
      <c r="G8" s="11">
        <f>MAX(0,F8-$E$3)</f>
        <v/>
      </c>
    </row>
    <row r="9">
      <c r="A9">
        <f>TEXT(B9,"dddd")</f>
        <v/>
      </c>
      <c r="B9" s="8">
        <f>$B$3+4</f>
        <v/>
      </c>
      <c r="C9" s="9" t="n">
        <v>0.375</v>
      </c>
      <c r="D9" s="9" t="n">
        <v>0.6666666666666666</v>
      </c>
      <c r="E9" s="10" t="n">
        <v>0.5</v>
      </c>
      <c r="F9" s="11">
        <f>IF(OR(C9="",D9=""),0,(D9-C9+IF(D9&lt;C9,1,0))*24-N(E9))</f>
        <v/>
      </c>
      <c r="G9" s="11">
        <f>MAX(0,F9-$E$3)</f>
        <v/>
      </c>
    </row>
    <row r="10">
      <c r="A10">
        <f>TEXT(B10,"dddd")</f>
        <v/>
      </c>
      <c r="B10" s="8">
        <f>$B$3+5</f>
        <v/>
      </c>
      <c r="C10" s="9" t="n"/>
      <c r="D10" s="9" t="n"/>
      <c r="E10" s="10" t="n"/>
      <c r="F10" s="11">
        <f>IF(OR(C10="",D10=""),0,(D10-C10+IF(D10&lt;C10,1,0))*24-N(E10))</f>
        <v/>
      </c>
      <c r="G10" s="11">
        <f>MAX(0,F10-$E$3)</f>
        <v/>
      </c>
    </row>
    <row r="11">
      <c r="A11">
        <f>TEXT(B11,"dddd")</f>
        <v/>
      </c>
      <c r="B11" s="8">
        <f>$B$3+6</f>
        <v/>
      </c>
      <c r="C11" s="9" t="n"/>
      <c r="D11" s="9" t="n"/>
      <c r="E11" s="10" t="n"/>
      <c r="F11" s="11">
        <f>IF(OR(C11="",D11=""),0,(D11-C11+IF(D11&lt;C11,1,0))*24-N(E11))</f>
        <v/>
      </c>
      <c r="G11" s="11">
        <f>MAX(0,F11-$E$3)</f>
        <v/>
      </c>
    </row>
    <row r="12">
      <c r="A12" s="3" t="inlineStr">
        <is>
          <t>Week</t>
        </is>
      </c>
      <c r="F12" s="12">
        <f>SUM(F5:F11)</f>
        <v/>
      </c>
      <c r="G12" s="12">
        <f>SUM(G5:G11)</f>
        <v/>
      </c>
    </row>
    <row r="13">
      <c r="A13" t="inlineStr">
        <is>
          <t>Average per worked day</t>
        </is>
      </c>
      <c r="B13" s="13">
        <f>IFERROR(AVERAGEIF(F5:F11,"&gt;0"),0)</f>
        <v/>
      </c>
    </row>
    <row r="15">
      <c r="A15" s="14" t="inlineStr">
        <is>
          <t>A shift past midnight (in 22:00, out 06:00) works: the formula adds a day when out is earlier than in.</t>
        </is>
      </c>
    </row>
    <row r="16">
      <c r="A16" s="14" t="inlineStr">
        <is>
          <t>Hours = (out − in) × 24 − break. Times are fractions of a day in Excel; ×24 turns them into hours.</t>
        </is>
      </c>
    </row>
    <row r="17">
      <c r="A17" s="14" t="inlineStr"/>
    </row>
    <row r="18">
      <c r="A18" s="14" t="inlineStr">
        <is>
          <t>Template by Foldout · foldoutkit.com</t>
        </is>
      </c>
    </row>
  </sheetData>
  <conditionalFormatting sqref="G5:G11">
    <cfRule type="expression" priority="1" dxfId="0">
      <formula>G5&gt;0</formula>
    </cfRule>
  </conditionalFormatting>
  <conditionalFormatting sqref="A5:G11">
    <cfRule type="expression" priority="2" dxfId="1">
      <formula>WEEKDAY($B5,2)&gt;5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2026-09-11T12:09:04Z</dcterms:created>
  <dcterms:modified xsi:type="dcterms:W3CDTF">2026-09-11T12:09:04Z</dcterms:modified>
</cp:coreProperties>
</file>