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oice" sheetId="1" state="visible" r:id="rId1"/>
  </sheets>
  <definedNames>
    <definedName name="_xlnm.Print_Area" localSheetId="0">'Invoice'!$A$1:$F$37</definedName>
  </definedNames>
  <calcPr calcId="124519" fullCalcOnLoad="1"/>
</workbook>
</file>

<file path=xl/styles.xml><?xml version="1.0" encoding="utf-8"?>
<styleSheet xmlns="http://schemas.openxmlformats.org/spreadsheetml/2006/main">
  <numFmts count="5">
    <numFmt numFmtId="164" formatCode="yyyy-mm-dd"/>
    <numFmt numFmtId="165" formatCode="d mmm yyyy"/>
    <numFmt numFmtId="166" formatCode="#,##0.00;[Red]-#,##0.00"/>
    <numFmt numFmtId="167" formatCode="#,##0.00;-#,##0.00;;@"/>
    <numFmt numFmtId="168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1B1B1A"/>
      <sz val="22"/>
    </font>
    <font>
      <name val="Calibri"/>
      <b val="1"/>
      <color rgb="001B1B1A"/>
      <sz val="11"/>
    </font>
    <font>
      <name val="Calibri"/>
      <b val="1"/>
      <color rgb="006B6864"/>
      <sz val="11"/>
    </font>
    <font>
      <name val="Calibri"/>
      <color rgb="006B6864"/>
      <sz val="11"/>
    </font>
    <font>
      <name val="Calibri"/>
      <b val="1"/>
      <color rgb="00FFFFFF"/>
      <sz val="11"/>
    </font>
    <font>
      <name val="Calibri"/>
      <b val="1"/>
      <color rgb="001B1B1A"/>
      <sz val="14"/>
    </font>
    <font>
      <name val="Calibri"/>
      <color rgb="006B6864"/>
      <sz val="10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0" fillId="2" borderId="0" pivotButton="0" quotePrefix="0" xfId="0"/>
    <xf numFmtId="0" fontId="2" fillId="2" borderId="0" pivotButton="0" quotePrefix="0" xfId="0"/>
    <xf numFmtId="165" fontId="0" fillId="2" borderId="0" pivotButton="0" quotePrefix="0" xfId="0"/>
    <xf numFmtId="165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5" fillId="3" borderId="0" applyAlignment="1" pivotButton="0" quotePrefix="0" xfId="0">
      <alignment horizontal="right" vertical="center"/>
    </xf>
    <xf numFmtId="166" fontId="0" fillId="2" borderId="0" pivotButton="0" quotePrefix="0" xfId="0"/>
    <xf numFmtId="167" fontId="0" fillId="0" borderId="0" pivotButton="0" quotePrefix="0" xfId="0"/>
    <xf numFmtId="0" fontId="4" fillId="0" borderId="0" applyAlignment="1" pivotButton="0" quotePrefix="0" xfId="0">
      <alignment horizontal="right"/>
    </xf>
    <xf numFmtId="166" fontId="0" fillId="0" borderId="0" pivotButton="0" quotePrefix="0" xfId="0"/>
    <xf numFmtId="168" fontId="0" fillId="2" borderId="0" pivotButton="0" quotePrefix="0" xfId="0"/>
    <xf numFmtId="0" fontId="2" fillId="0" borderId="0" applyAlignment="1" pivotButton="0" quotePrefix="0" xfId="0">
      <alignment horizontal="right"/>
    </xf>
    <xf numFmtId="166" fontId="6" fillId="0" borderId="0" pivotButton="0" quotePrefix="0" xfId="0"/>
    <xf numFmtId="165" fontId="0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1">
    <dxf>
      <fill>
        <patternFill patternType="solid">
          <fgColor rgb="00FFFFFF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39"/>
  <sheetViews>
    <sheetView showGridLines="0" workbookViewId="0">
      <selection activeCell="A1" sqref="A1"/>
    </sheetView>
  </sheetViews>
  <sheetFormatPr baseColWidth="8" defaultRowHeight="15"/>
  <cols>
    <col width="34" customWidth="1" min="1" max="1"/>
    <col width="14" customWidth="1" min="2" max="2"/>
    <col width="7" customWidth="1" min="3" max="3"/>
    <col width="12" customWidth="1" min="4" max="4"/>
    <col width="14" customWidth="1" min="5" max="5"/>
    <col width="14" customWidth="1" min="6" max="6"/>
  </cols>
  <sheetData>
    <row r="1">
      <c r="A1" s="1" t="inlineStr">
        <is>
          <t>INVOICE</t>
        </is>
      </c>
      <c r="E1" s="2" t="inlineStr">
        <is>
          <t>Invoice no.</t>
        </is>
      </c>
      <c r="F1" s="3" t="inlineStr">
        <is>
          <t>2026-037</t>
        </is>
      </c>
    </row>
    <row r="2">
      <c r="A2" s="4" t="inlineStr">
        <is>
          <t>Fathom Studio BV</t>
        </is>
      </c>
      <c r="E2" s="2" t="inlineStr">
        <is>
          <t>Date</t>
        </is>
      </c>
      <c r="F2" s="5" t="n">
        <v>46276</v>
      </c>
    </row>
    <row r="3">
      <c r="A3" s="3" t="inlineStr">
        <is>
          <t>Unit 4, The Foundry, Springfield ST 00000</t>
        </is>
      </c>
      <c r="E3" s="2" t="inlineStr">
        <is>
          <t>Terms (days)</t>
        </is>
      </c>
      <c r="F3" s="3" t="n">
        <v>30</v>
      </c>
    </row>
    <row r="4">
      <c r="A4" s="3" t="inlineStr">
        <is>
          <t>hello@example.com · +1 000 000 0000</t>
        </is>
      </c>
      <c r="E4" s="2" t="inlineStr">
        <is>
          <t>Due</t>
        </is>
      </c>
      <c r="F4" s="6">
        <f>F2+F3</f>
        <v/>
      </c>
    </row>
    <row r="5">
      <c r="A5" s="3" t="inlineStr">
        <is>
          <t>VAT / tax ID: 00000000</t>
        </is>
      </c>
    </row>
    <row r="7">
      <c r="A7" s="7" t="inlineStr">
        <is>
          <t>Bill to</t>
        </is>
      </c>
    </row>
    <row r="8">
      <c r="A8" s="8" t="inlineStr">
        <is>
          <t>Client</t>
        </is>
      </c>
      <c r="B8" s="3" t="inlineStr">
        <is>
          <t>Northwind Bank</t>
        </is>
      </c>
    </row>
    <row r="9">
      <c r="A9" s="8" t="inlineStr">
        <is>
          <t>Address</t>
        </is>
      </c>
      <c r="B9" s="3" t="inlineStr">
        <is>
          <t>1 Harbour Row, Springfield ST 00000</t>
        </is>
      </c>
    </row>
    <row r="10">
      <c r="A10" s="8" t="inlineStr">
        <is>
          <t>Email</t>
        </is>
      </c>
      <c r="B10" s="3" t="inlineStr">
        <is>
          <t>ap@northwind.example</t>
        </is>
      </c>
    </row>
    <row r="12">
      <c r="A12" s="8" t="inlineStr">
        <is>
          <t>Reference</t>
        </is>
      </c>
      <c r="B12" s="3" t="inlineStr">
        <is>
          <t>Onboarding redesign — sprint 3</t>
        </is>
      </c>
    </row>
    <row r="15" ht="22" customHeight="1">
      <c r="A15" s="9" t="inlineStr">
        <is>
          <t>Description</t>
        </is>
      </c>
      <c r="B15" s="10" t="inlineStr"/>
      <c r="C15" s="10" t="inlineStr">
        <is>
          <t>Qty</t>
        </is>
      </c>
      <c r="D15" s="10" t="inlineStr">
        <is>
          <t>Unit price</t>
        </is>
      </c>
      <c r="E15" s="10" t="inlineStr"/>
      <c r="F15" s="10" t="inlineStr">
        <is>
          <t>Amount</t>
        </is>
      </c>
    </row>
    <row r="16">
      <c r="A16" s="3" t="inlineStr">
        <is>
          <t>Product design, day</t>
        </is>
      </c>
      <c r="C16" s="3" t="n">
        <v>6</v>
      </c>
      <c r="D16" s="11" t="n">
        <v>950</v>
      </c>
      <c r="F16" s="12">
        <f>IF(OR(A16="",C16=""),0,N(C16)*N(D16))</f>
        <v/>
      </c>
    </row>
    <row r="17">
      <c r="A17" s="3" t="inlineStr">
        <is>
          <t>Engineering, day</t>
        </is>
      </c>
      <c r="C17" s="3" t="n">
        <v>4</v>
      </c>
      <c r="D17" s="11" t="n">
        <v>1100</v>
      </c>
      <c r="F17" s="12">
        <f>IF(OR(A17="",C17=""),0,N(C17)*N(D17))</f>
        <v/>
      </c>
    </row>
    <row r="18">
      <c r="A18" s="3" t="inlineStr">
        <is>
          <t>Workshop, half day</t>
        </is>
      </c>
      <c r="C18" s="3" t="n">
        <v>1</v>
      </c>
      <c r="D18" s="11" t="n">
        <v>600</v>
      </c>
      <c r="F18" s="12">
        <f>IF(OR(A18="",C18=""),0,N(C18)*N(D18))</f>
        <v/>
      </c>
    </row>
    <row r="19">
      <c r="A19" s="3" t="inlineStr">
        <is>
          <t>Travel (at cost)</t>
        </is>
      </c>
      <c r="C19" s="3" t="n">
        <v>1</v>
      </c>
      <c r="D19" s="11" t="n">
        <v>212.4</v>
      </c>
      <c r="F19" s="12">
        <f>IF(OR(A19="",C19=""),0,N(C19)*N(D19))</f>
        <v/>
      </c>
    </row>
    <row r="20">
      <c r="A20" s="3" t="n"/>
      <c r="C20" s="3" t="n"/>
      <c r="D20" s="11" t="n"/>
      <c r="F20" s="12">
        <f>IF(OR(A20="",C20=""),0,N(C20)*N(D20))</f>
        <v/>
      </c>
    </row>
    <row r="21">
      <c r="A21" s="3" t="n"/>
      <c r="C21" s="3" t="n"/>
      <c r="D21" s="11" t="n"/>
      <c r="F21" s="12">
        <f>IF(OR(A21="",C21=""),0,N(C21)*N(D21))</f>
        <v/>
      </c>
    </row>
    <row r="22">
      <c r="A22" s="3" t="n"/>
      <c r="C22" s="3" t="n"/>
      <c r="D22" s="11" t="n"/>
      <c r="F22" s="12">
        <f>IF(OR(A22="",C22=""),0,N(C22)*N(D22))</f>
        <v/>
      </c>
    </row>
    <row r="23">
      <c r="A23" s="3" t="n"/>
      <c r="C23" s="3" t="n"/>
      <c r="D23" s="11" t="n"/>
      <c r="F23" s="12">
        <f>IF(OR(A23="",C23=""),0,N(C23)*N(D23))</f>
        <v/>
      </c>
    </row>
    <row r="24">
      <c r="A24" s="3" t="n"/>
      <c r="C24" s="3" t="n"/>
      <c r="D24" s="11" t="n"/>
      <c r="F24" s="12">
        <f>IF(OR(A24="",C24=""),0,N(C24)*N(D24))</f>
        <v/>
      </c>
    </row>
    <row r="25">
      <c r="A25" s="3" t="n"/>
      <c r="C25" s="3" t="n"/>
      <c r="D25" s="11" t="n"/>
      <c r="F25" s="12">
        <f>IF(OR(A25="",C25=""),0,N(C25)*N(D25))</f>
        <v/>
      </c>
    </row>
    <row r="26">
      <c r="A26" s="3" t="n"/>
      <c r="C26" s="3" t="n"/>
      <c r="D26" s="11" t="n"/>
      <c r="F26" s="12">
        <f>IF(OR(A26="",C26=""),0,N(C26)*N(D26))</f>
        <v/>
      </c>
    </row>
    <row r="27">
      <c r="A27" s="3" t="n"/>
      <c r="C27" s="3" t="n"/>
      <c r="D27" s="11" t="n"/>
      <c r="F27" s="12">
        <f>IF(OR(A27="",C27=""),0,N(C27)*N(D27))</f>
        <v/>
      </c>
    </row>
    <row r="29">
      <c r="E29" s="13" t="inlineStr">
        <is>
          <t>Subtotal</t>
        </is>
      </c>
      <c r="F29" s="14">
        <f>SUM(F16:F27)</f>
        <v/>
      </c>
    </row>
    <row r="30">
      <c r="D30" s="15" t="n">
        <v>0.05</v>
      </c>
      <c r="E30" s="13" t="inlineStr">
        <is>
          <t>Discount</t>
        </is>
      </c>
      <c r="F30" s="14">
        <f>-ROUND(F29*D30,2)</f>
        <v/>
      </c>
    </row>
    <row r="31">
      <c r="D31" s="15" t="n">
        <v>0.2</v>
      </c>
      <c r="E31" s="13" t="inlineStr">
        <is>
          <t>Tax</t>
        </is>
      </c>
      <c r="F31" s="14">
        <f>ROUND((F29+F30)*D31,2)</f>
        <v/>
      </c>
    </row>
    <row r="32">
      <c r="E32" s="16" t="inlineStr">
        <is>
          <t>Total</t>
        </is>
      </c>
      <c r="F32" s="17">
        <f>F29+F30+F31</f>
        <v/>
      </c>
    </row>
    <row r="33">
      <c r="E33" s="16" t="inlineStr">
        <is>
          <t>Amount due by</t>
        </is>
      </c>
      <c r="F33" s="18">
        <f>F4</f>
        <v/>
      </c>
    </row>
    <row r="35">
      <c r="A35" s="7" t="inlineStr">
        <is>
          <t>Payment</t>
        </is>
      </c>
    </row>
    <row r="36">
      <c r="A36" s="3" t="inlineStr">
        <is>
          <t>Bank: Example Bank · IBAN XX00 0000 0000 0000 · BIC EXAMPLEX · Reference: the invoice number</t>
        </is>
      </c>
    </row>
    <row r="37">
      <c r="A37" s="3" t="inlineStr">
        <is>
          <t>Thank you. Late payments accrue 2% per month after the due date.</t>
        </is>
      </c>
    </row>
    <row r="39">
      <c r="A39" s="19" t="inlineStr">
        <is>
          <t>Template by Foldout · foldoutkit.com</t>
        </is>
      </c>
    </row>
  </sheetData>
  <conditionalFormatting sqref="A16:F27">
    <cfRule type="expression" priority="1" dxfId="0">
      <formula>$A16&lt;&gt;""</formula>
    </cfRule>
  </conditionalFormatting>
  <pageMargins left="0.75" right="0.75" top="1" bottom="1" header="0.5" footer="0.5"/>
  <pageSetup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2026-09-11T12:09:07Z</dcterms:created>
  <dcterms:modified xsi:type="dcterms:W3CDTF">2026-09-11T12:09:07Z</dcterms:modified>
</cp:coreProperties>
</file>